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TP3600.VL.0104\"/>
    </mc:Choice>
  </mc:AlternateContent>
  <bookViews>
    <workbookView xWindow="0" yWindow="0" windowWidth="28800" windowHeight="150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0" r:id="rId6"/>
    <sheet name="4. паспортбюджет" sheetId="10" r:id="rId7"/>
    <sheet name="5.анализ эконом.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CalcMethod">[1]Проект!$B$77</definedName>
    <definedName name="LINE14">'8. Общие сведения'!$32:$32</definedName>
    <definedName name="PRIZNAK">'[2]TP3600.VL.0084'!#REF!</definedName>
    <definedName name="PRIZNAK10">'[2]TP3600.VL.0103'!#REF!</definedName>
    <definedName name="PRIZNAK11">'[2]TP3600.VL.0101'!#REF!</definedName>
    <definedName name="PRIZNAK12">'[2]TP3600.VL.0100'!#REF!</definedName>
    <definedName name="PRIZNAK13">'[2]TP3600.VL.0099'!#REF!</definedName>
    <definedName name="PRIZNAK14">'8. Общие сведения'!#REF!</definedName>
    <definedName name="PRIZNAK15">'[2]TP3600.VL.0086'!#REF!</definedName>
    <definedName name="PRIZNAK16">'[2]TP3600.VL.0085'!#REF!</definedName>
    <definedName name="PRIZNAK17">'[2]NS3600.VL.0002'!#REF!</definedName>
    <definedName name="PRIZNAK18">'[2]TP3600.PS.0035'!#REF!</definedName>
    <definedName name="PRIZNAK19">'[2]TP3600.PS.0034'!#REF!</definedName>
    <definedName name="PRIZNAK2">'[2]TP3600.PS.0024'!#REF!</definedName>
    <definedName name="PRIZNAK20">'[2]TP3600.PS.0032'!#REF!</definedName>
    <definedName name="PRIZNAK21">'[2]TP3600.PS.0029'!#REF!</definedName>
    <definedName name="PRIZNAK22">'[2]NS3600.PR.0006'!#REF!</definedName>
    <definedName name="PRIZNAK23">'[2]TP3600.PR.0045'!#REF!</definedName>
    <definedName name="PRIZNAK24">'[2]TP3600.PR.0027'!#REF!</definedName>
    <definedName name="PRIZNAK25">'[2]TP3600.PR.0011'!#REF!</definedName>
    <definedName name="PRIZNAK26">'[2]TP3600.PH.0026'!#REF!</definedName>
    <definedName name="PRIZNAK27">'[2]NS3600.PR.0005'!#REF!</definedName>
    <definedName name="PRIZNAK28">'[2]NS3600.PH.0001'!#REF!</definedName>
    <definedName name="PRIZNAK29">'[2]PK3600.08'!#REF!</definedName>
    <definedName name="PRIZNAK3">'[2]TP3600.PS.0044'!#REF!</definedName>
    <definedName name="PRIZNAK30">'[2]PK3600.07'!#REF!</definedName>
    <definedName name="PRIZNAK31">'[2]PK3600.03'!#REF!</definedName>
    <definedName name="PRIZNAK32">'[2]PK3600.02'!#REF!</definedName>
    <definedName name="PRIZNAK33">'[2]PK3600.01'!#REF!</definedName>
    <definedName name="PRIZNAK4">'[2]NS3600.VL.0020'!#REF!</definedName>
    <definedName name="PRIZNAK5">'[2]NS3600.VL.0007'!#REF!</definedName>
    <definedName name="PRIZNAK6">'[2]TP3600.VL.0005'!#REF!</definedName>
    <definedName name="PRIZNAK7">'[2]NS3600.VL.0001'!#REF!</definedName>
    <definedName name="PRIZNAK8">'[2]TP3600.VL.0074'!#REF!</definedName>
    <definedName name="PRIZNAK9">'[2]TP3600.VL.0094'!#REF!</definedName>
    <definedName name="Z_17207169_16C1_46FB_B11B_2BF64987B77C_.wvu.PrintArea" localSheetId="10" hidden="1">'7. Паспорт отчет о закупке'!$A$1:$AV$26</definedName>
    <definedName name="Z_2B637381_428B_4F8D_AC12_FAE1F9568DC6_.wvu.PrintArea" localSheetId="10" hidden="1">'7. Паспорт отчет о закупке'!$A$1:$AV$26</definedName>
    <definedName name="Z_424C3BFA_1F4D_47F4_94B7_E9DACFDE2702_.wvu.PrintArea" localSheetId="10" hidden="1">'7. Паспорт отчет о закупке'!$A$1:$AV$26</definedName>
    <definedName name="Z_4A2548E5_28DA_477C_B25F_BDD855A55FA2_.wvu.PrintArea" localSheetId="10" hidden="1">'7. Паспорт отчет о закупке'!$A$1:$AV$26</definedName>
    <definedName name="Z_658A861B_8C7F_4F32_A02E_699935B531DB_.wvu.PrintArea" localSheetId="10" hidden="1">'7. Паспорт отчет о закупке'!$A$1:$AV$26</definedName>
    <definedName name="Z_6DD51CB7_AFA3_4249_B6F2_48F7ADCAD41C_.wvu.PrintArea" localSheetId="10" hidden="1">'7. Паспорт отчет о закупке'!$A$1:$AV$26</definedName>
    <definedName name="Z_866359B2_F90F_4097_B421_334B254CD125_.wvu.PrintArea" localSheetId="10" hidden="1">'7. Паспорт отчет о закупке'!$A$1:$AV$26</definedName>
    <definedName name="Z_A07C3D3B_E14B_43EC_9AEC_00C3FF7D7ED0_.wvu.PrintArea" localSheetId="10" hidden="1">'7. Паспорт отчет о закупке'!$A$1:$AV$26</definedName>
    <definedName name="Z_B0F4116F_F3A0_4F0C_8301_C80F3D4D4FC7_.wvu.PrintArea" localSheetId="10" hidden="1">'7. Паспорт отчет о закупке'!$A$1:$AV$26</definedName>
    <definedName name="Z_C176779A_0462_48F7_B2B7_FEAF40A1DE2F_.wvu.PrintArea" localSheetId="10" hidden="1">'7. Паспорт отчет о закупке'!$A$1:$AV$26</definedName>
    <definedName name="Z_CE6341C3_D6D0_4700_8F23_A0BD09BD6371_.wvu.PrintArea" localSheetId="10" hidden="1">'7. Паспорт отчет о закупке'!$A$1:$AV$26</definedName>
    <definedName name="Z_CF9339E4_CF7A_4A49_9526_55BD7F5D226B_.wvu.PrintArea" localSheetId="10" hidden="1">'7. Паспорт отчет о закупке'!$A$1:$AV$26</definedName>
    <definedName name="Z_F59B6DAA_C568_4804_BA6E_04BBDCCFF8C3_.wvu.PrintArea" localSheetId="10" hidden="1">'7. Паспорт отчет о закупке'!$A$1:$AV$26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'5.анализ эконом.эфф'!#REF!</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2" i="31" l="1"/>
  <c r="C49" i="7" l="1"/>
  <c r="C48" i="7"/>
  <c r="A14" i="30" l="1"/>
  <c r="H53" i="16" l="1"/>
  <c r="G53" i="16"/>
  <c r="H50" i="16"/>
  <c r="G50" i="16"/>
  <c r="H49" i="16"/>
  <c r="G49" i="16"/>
  <c r="H42" i="16"/>
  <c r="G42" i="16"/>
  <c r="G39" i="16"/>
  <c r="H37" i="16"/>
  <c r="G37" i="16"/>
  <c r="H35" i="16"/>
  <c r="G35" i="16"/>
  <c r="H32" i="16"/>
  <c r="A5" i="29" l="1"/>
  <c r="A5" i="28"/>
  <c r="A4" i="30"/>
  <c r="A15" i="28" l="1"/>
  <c r="A12" i="28"/>
  <c r="H39" i="16" l="1"/>
  <c r="T26" i="30"/>
  <c r="X26" i="30" s="1"/>
  <c r="S26" i="30"/>
  <c r="W26" i="30" s="1"/>
  <c r="Q26" i="30"/>
  <c r="O26" i="30"/>
  <c r="J26" i="30"/>
  <c r="I26" i="30"/>
  <c r="F26" i="30"/>
  <c r="C27" i="6" l="1"/>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A5" i="16" l="1"/>
  <c r="A5" i="14"/>
  <c r="A4" i="15" l="1"/>
  <c r="A5" i="10" l="1"/>
  <c r="A13" i="13" l="1"/>
  <c r="A11" i="12"/>
  <c r="A14" i="15" l="1"/>
  <c r="A12" i="10"/>
  <c r="A15" i="10"/>
  <c r="A5" i="6"/>
  <c r="A6" i="13"/>
  <c r="A4" i="12"/>
  <c r="A15" i="6" l="1"/>
  <c r="A16" i="13"/>
  <c r="A14" i="12"/>
  <c r="A12" i="6" l="1"/>
  <c r="A15" i="16"/>
  <c r="A12" i="16"/>
  <c r="A11" i="15" s="1"/>
  <c r="A12" i="29" s="1"/>
</calcChain>
</file>

<file path=xl/sharedStrings.xml><?xml version="1.0" encoding="utf-8"?>
<sst xmlns="http://schemas.openxmlformats.org/spreadsheetml/2006/main" count="1368" uniqueCount="583">
  <si>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</si>
  <si>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</si>
  <si>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</si>
  <si>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</si>
  <si>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</si>
  <si>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</si>
  <si>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</si>
  <si>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</si>
  <si>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</si>
  <si>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</si>
  <si>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</si>
  <si>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</si>
  <si>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</si>
  <si>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</si>
  <si>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</si>
  <si>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</si>
  <si>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</si>
  <si>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</si>
  <si>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</si>
  <si>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</si>
  <si>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</si>
  <si>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</si>
  <si>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</si>
  <si>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</si>
  <si>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</si>
  <si>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</si>
  <si>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</si>
  <si>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</si>
  <si>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</si>
  <si>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</si>
  <si>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</si>
  <si>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</si>
  <si>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</si>
  <si>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</si>
  <si>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</si>
  <si>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</si>
  <si>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</si>
  <si>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</si>
  <si>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</si>
  <si>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</si>
  <si>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</si>
  <si>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</si>
  <si>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</si>
  <si>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</si>
  <si>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</si>
  <si>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</si>
  <si>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</si>
  <si>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</si>
  <si>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</si>
  <si>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</si>
  <si>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</si>
  <si>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</si>
  <si>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</si>
  <si>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</si>
  <si>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</si>
  <si>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</si>
  <si>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</si>
  <si>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</si>
  <si>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</si>
  <si>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</si>
  <si>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</si>
  <si>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</si>
  <si>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</si>
  <si>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</si>
  <si>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</si>
  <si>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</si>
  <si>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</si>
  <si>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</si>
  <si>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</si>
  <si>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</si>
  <si>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</si>
  <si>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</si>
  <si>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</si>
  <si>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</si>
  <si>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</si>
  <si>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</si>
  <si>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</si>
  <si>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</si>
  <si>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</si>
  <si>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</si>
  <si>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</si>
  <si>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</si>
  <si>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</si>
  <si>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</si>
  <si>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</si>
  <si>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</si>
  <si>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</si>
  <si>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</si>
  <si>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</si>
  <si>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</si>
  <si>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</si>
  <si>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</si>
  <si>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</si>
  <si>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</si>
  <si>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</si>
  <si>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</si>
  <si>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</si>
  <si>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</si>
  <si>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</si>
  <si>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</si>
  <si>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</si>
  <si>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</si>
  <si>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</si>
  <si>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</si>
  <si>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</si>
  <si>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</si>
  <si>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</si>
  <si>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</si>
  <si>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</si>
  <si>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</si>
  <si>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</si>
  <si>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</si>
  <si>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</si>
  <si>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</si>
  <si>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</si>
  <si>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</si>
  <si>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</si>
  <si>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</si>
  <si>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</si>
  <si>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</si>
  <si>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</si>
  <si>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</si>
  <si>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</si>
  <si>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</si>
  <si>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</si>
  <si>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</si>
  <si>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</si>
  <si>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</si>
  <si>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</si>
  <si>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</si>
  <si>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</si>
  <si>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</si>
  <si>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</si>
  <si>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</si>
  <si>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</si>
  <si>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</si>
  <si>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</si>
  <si>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</si>
  <si>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</si>
  <si>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</si>
  <si>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</si>
  <si>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</si>
  <si>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</si>
  <si>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</si>
  <si>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</si>
  <si>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</si>
  <si>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</si>
  <si>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</si>
  <si>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</si>
  <si>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</si>
  <si>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</si>
  <si>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</si>
  <si>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</si>
  <si>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</si>
  <si>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</si>
  <si>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</si>
  <si>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</si>
  <si>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</si>
  <si>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</si>
  <si>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</si>
  <si>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</si>
  <si>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</si>
  <si>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</si>
  <si>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</si>
  <si>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</si>
  <si>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</si>
  <si>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</si>
  <si>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</si>
  <si>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</si>
  <si>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</si>
  <si>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</si>
  <si>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</si>
  <si>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</si>
  <si>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</si>
  <si>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</si>
  <si>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</si>
  <si>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</si>
  <si>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</si>
  <si>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</si>
  <si>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</si>
  <si>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</si>
  <si>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</si>
  <si>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</si>
  <si>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</si>
  <si>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</si>
  <si>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</si>
  <si>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</si>
  <si>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</si>
  <si>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</si>
  <si>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</si>
  <si>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</si>
  <si>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</si>
  <si>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</si>
  <si>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</si>
  <si>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</si>
  <si>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</si>
  <si>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</si>
  <si>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</si>
  <si>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</si>
  <si>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</si>
  <si>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</si>
  <si>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</si>
  <si>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</si>
  <si>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</si>
  <si>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</si>
  <si>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</si>
  <si>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</si>
  <si>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</si>
  <si>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</si>
  <si>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</si>
  <si>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</si>
  <si>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</si>
  <si>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</si>
  <si>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</si>
  <si>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</si>
  <si>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</si>
  <si>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</si>
  <si>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</si>
  <si>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</si>
  <si>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</si>
  <si>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</si>
  <si>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</si>
  <si>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</si>
  <si>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</si>
  <si>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</si>
  <si>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</si>
  <si>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</si>
  <si>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</si>
  <si>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</si>
  <si>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</si>
  <si>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</si>
  <si>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</si>
  <si>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</si>
  <si>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</si>
  <si>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</si>
  <si>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</si>
  <si>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</si>
  <si>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</si>
  <si>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</si>
  <si>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</si>
  <si>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</si>
  <si>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</si>
  <si>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</si>
  <si>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</si>
  <si>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</si>
  <si>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</si>
  <si>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</si>
  <si>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</si>
  <si>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</si>
  <si>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</si>
  <si>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</si>
  <si>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</si>
  <si>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</si>
  <si>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</si>
  <si>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</si>
  <si>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</si>
  <si>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</si>
  <si>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</si>
  <si>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</si>
  <si>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</si>
  <si>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</si>
  <si>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</si>
  <si>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</si>
  <si>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</si>
  <si>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</si>
  <si>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</si>
  <si>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</si>
  <si>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</si>
  <si>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</si>
  <si>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</si>
  <si>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</si>
  <si>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</si>
  <si>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</si>
  <si>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</si>
  <si>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</si>
  <si>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</si>
  <si>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</si>
  <si>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</si>
  <si>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</si>
  <si>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</si>
  <si>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</si>
  <si>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</si>
  <si>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</si>
  <si>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</si>
  <si>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</si>
  <si>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</si>
  <si>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</si>
  <si>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</si>
  <si>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</si>
  <si>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</si>
  <si>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</si>
  <si>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</si>
  <si>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</si>
  <si>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</si>
  <si>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</si>
  <si>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</si>
  <si>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</si>
  <si>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</si>
  <si>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</si>
  <si>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</si>
  <si>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</si>
  <si>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</si>
  <si>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</si>
  <si>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</si>
  <si>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</si>
  <si>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</si>
  <si>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</si>
  <si>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</si>
  <si>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</si>
  <si>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</si>
  <si>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</si>
  <si>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</si>
  <si>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</si>
  <si>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</si>
  <si>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</si>
  <si>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</si>
  <si>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</si>
  <si>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</si>
  <si>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</si>
  <si>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</si>
  <si>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</si>
  <si>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</si>
  <si>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</si>
  <si>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</si>
  <si>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</si>
  <si>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</si>
  <si>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</si>
  <si>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</si>
  <si>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</si>
  <si>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</si>
  <si>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</si>
  <si>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</si>
  <si>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</si>
  <si>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</si>
  <si>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</si>
  <si>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</si>
  <si>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</si>
  <si>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</si>
  <si>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</si>
  <si>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</si>
  <si>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</si>
  <si>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</si>
  <si>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</si>
  <si>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</si>
  <si>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</si>
  <si>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</si>
  <si>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</si>
  <si>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</si>
  <si>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</si>
  <si>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</si>
  <si>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</si>
  <si>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</si>
  <si>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</si>
  <si>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</si>
  <si>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</si>
  <si>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</si>
  <si>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</si>
  <si>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</si>
  <si>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</si>
  <si>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</si>
  <si>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</si>
  <si>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</si>
  <si>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</si>
  <si>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</si>
  <si>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</si>
  <si>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</si>
  <si>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</si>
  <si>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</si>
  <si>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</si>
  <si>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</si>
  <si>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</si>
  <si>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</si>
  <si>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</si>
  <si>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</si>
  <si>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</si>
  <si>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</si>
  <si>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</si>
  <si>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</si>
  <si>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</si>
  <si>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</si>
  <si>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</si>
  <si>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</si>
  <si>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</si>
  <si>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</si>
  <si>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</si>
  <si>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</si>
  <si>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</si>
  <si>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</si>
  <si>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</si>
  <si>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</si>
  <si>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</si>
  <si>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</si>
  <si>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</si>
  <si>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</si>
  <si>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</si>
  <si>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</si>
  <si>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</si>
  <si>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</si>
  <si>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</si>
  <si>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</si>
  <si>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</si>
  <si>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</si>
  <si>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</si>
  <si>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</si>
  <si>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</si>
  <si>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</si>
  <si>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</si>
  <si>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</si>
  <si>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</si>
  <si>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</si>
  <si>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</si>
  <si>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</si>
  <si>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</si>
  <si>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</si>
  <si>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</si>
  <si>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</si>
  <si>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</si>
  <si>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</si>
  <si>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</si>
  <si>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</si>
  <si>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</si>
  <si>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</si>
  <si>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</si>
  <si>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</si>
  <si>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</si>
  <si>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</si>
  <si>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</si>
  <si>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</si>
  <si>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</si>
  <si>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</si>
  <si>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</si>
  <si>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</si>
  <si>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</si>
  <si>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</si>
  <si>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</si>
  <si>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</si>
  <si>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</si>
  <si>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</si>
  <si>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</si>
  <si>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</si>
  <si>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</si>
  <si>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</si>
  <si>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</si>
  <si>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</si>
  <si>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</si>
  <si>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</si>
  <si>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</si>
  <si>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</si>
  <si>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</si>
  <si>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</si>
  <si>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</si>
  <si>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</si>
  <si>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</si>
  <si>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</si>
  <si>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</si>
  <si>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</si>
  <si>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</si>
  <si>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</si>
  <si>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</si>
  <si>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</si>
  <si>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</si>
  <si>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</si>
  <si>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</si>
  <si>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</si>
  <si>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</si>
  <si>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</si>
  <si>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</si>
  <si>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</si>
  <si>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</si>
  <si>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</si>
  <si>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</si>
  <si>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</si>
  <si>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</si>
  <si>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</si>
  <si>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</si>
  <si>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</si>
  <si>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</si>
  <si>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</si>
  <si>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</si>
  <si>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</si>
  <si>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</si>
  <si>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</si>
  <si>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</si>
  <si>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</si>
  <si>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</si>
  <si>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</si>
  <si>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</si>
  <si>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</si>
  <si>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</si>
  <si>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</si>
  <si>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</si>
  <si>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</si>
  <si>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</si>
  <si>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</si>
  <si>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</si>
  <si>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</si>
  <si>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</si>
  <si>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</si>
  <si>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</si>
  <si>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</si>
  <si>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110 кВ Демьянская – КС-7 с отпайкой на ПС Нелым</t>
  </si>
  <si>
    <t>0.2 Реконструкция, модернизация, техническое перевооружение</t>
  </si>
  <si>
    <t>Выполнение обязательств по Соглашению о компенсации №6/9п-20 от 18.08.2020г. О реконструкции ПС 500кВ Демьянская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</si>
  <si>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</si>
  <si>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t>
  </si>
  <si>
    <t>ВЛ 110 кВ</t>
  </si>
  <si>
    <t>нд</t>
  </si>
  <si>
    <t xml:space="preserve">ВЛ 110 кВ - 40,99 млн.руб. без НДС                                                  </t>
  </si>
  <si>
    <t>L_TP3600.VL.0104</t>
  </si>
  <si>
    <t>2018-2020</t>
  </si>
  <si>
    <t>ВЛ 110 кВ Демьянская – КС-7 с отпайкой на ПС Нелым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</si>
  <si>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</si>
  <si>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</si>
  <si>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t>
  </si>
  <si>
    <t>Уватский район</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</si>
  <si>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</si>
  <si>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</si>
  <si>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</si>
  <si>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</si>
  <si>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</si>
  <si>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</si>
  <si>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</si>
  <si>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</si>
  <si>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</si>
  <si>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</si>
  <si>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</si>
  <si>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</si>
  <si>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</si>
  <si>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</si>
  <si>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</si>
  <si>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</si>
  <si>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</si>
  <si>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</si>
  <si>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</si>
  <si>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</si>
  <si>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</si>
  <si>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</si>
  <si>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</si>
  <si>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</si>
  <si>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</si>
  <si>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</si>
  <si>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1.12.</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</si>
  <si>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</si>
  <si>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</si>
  <si>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</si>
  <si>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</si>
  <si>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</si>
  <si>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</si>
  <si>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</si>
  <si>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</si>
  <si>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</si>
  <si>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Переустройство ВЛ 110 кВ Демьянская – КС-7 с отпайкой на ПС Нелым, ВЛ 110 кВ Демьянская - Кедровая</t>
  </si>
  <si>
    <t xml:space="preserve"> АО "Тюменьэнерго Инжиниринг"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</si>
  <si>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</si>
  <si>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</si>
  <si>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</si>
  <si>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</si>
  <si>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</si>
  <si>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</si>
  <si>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</si>
  <si>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</si>
  <si>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</si>
  <si>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ТюмЭС</t>
  </si>
  <si>
    <t>ПИР</t>
  </si>
  <si>
    <t>Выполнение проектных и изыскательских работых по переустройству ВЛ 110 кВ Демьянская " КС-7 с отпайкой на ПС Нелым, ВЛ 110
кВ Демьянская " Кедровая Тобольского ТПО филиала АО "Россети Тюмень"-"Тюменские электрические сети"</t>
  </si>
  <si>
    <t>Расчет стоимости на основании задания на проектирование</t>
  </si>
  <si>
    <t>Тюменская область</t>
  </si>
  <si>
    <t xml:space="preserve">Факт 2021 года </t>
  </si>
  <si>
    <t>Год 2022</t>
  </si>
  <si>
    <t>Утвержденный план</t>
  </si>
  <si>
    <t>- подрядчики</t>
  </si>
  <si>
    <t>Год раскрытия информации: 2023 год</t>
  </si>
  <si>
    <t xml:space="preserve"> ТПиР</t>
  </si>
  <si>
    <t>объем заключенного договора 16/2021/34 от 28.05.2021 . АО "Тюменьэнерго Инжиниринг"    в ценах 2021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</si>
  <si>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расторгнут. На дату расторжения договора работы выполнены на общую сумму 337.157,30 руб. с НДС.</t>
  </si>
  <si>
    <t>от «__» _____ 20__ г. №___</t>
  </si>
  <si>
    <t>Год раскрытия информации:  2023 год</t>
  </si>
  <si>
    <t>АО "РОССЕТИ ТЮМЕНЬ"</t>
  </si>
  <si>
    <t>Переустройство ВЛ 110 кВ Демьянская - КС-7 с отпайкой на ПС Нелым, ВЛ 110 кВ Демьянская - Кедровая (протяжённость участков ВЛ 0,83км и 0</t>
  </si>
  <si>
    <t xml:space="preserve"> Переустройство ВЛ 110 кВ Демьянская - КС-7 с отпайкой на ПС Нелым, ВЛ 110 кВ Демьянская - Кедровая (протяжённость участков ВЛ 0,83км и 0</t>
  </si>
  <si>
    <t>Сметная стоимость проекта в ценах 2023 года с НДС, млн. руб.</t>
  </si>
  <si>
    <t>Приостановлены работы. Расторжение договоров.</t>
  </si>
  <si>
    <t>Производство работ преостановлено. Протокол №П-4 от 29.06.2022. Заключено соглашение ПАО «ФСК ЕЭС» - МЭС Урала (Заявитель) и АО «Россети Тюмень» о приостановке переустройства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</si>
</sst>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00"/>
    <numFmt numFmtId="170" formatCode="0_ ;\-0\ "/>
    <numFmt numFmtId="171" formatCode="[$-419]mmmm\ yyyy;@"/>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0" fontId="63"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11" fillId="0" borderId="0" xfId="97" applyFont="1" applyAlignment="1">
      <alignment vertical="center"/>
    </xf>
    <xf numFmtId="0" fontId="11" fillId="25" borderId="0" xfId="97" applyFont="1" applyFill="1" applyAlignment="1">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39" fillId="27" borderId="40" xfId="0" applyFont="1" applyFill="1" applyBorder="1" applyAlignment="1">
      <alignment horizontal="left" vertical="center"/>
    </xf>
    <xf numFmtId="0" fontId="11" fillId="0" borderId="10"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1" xfId="41" applyFont="1" applyFill="1" applyBorder="1" applyAlignment="1">
      <alignment horizontal="center" vertical="center" textRotation="90" wrapText="1"/>
    </xf>
    <xf numFmtId="4" fontId="11" fillId="0" borderId="1" xfId="41"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9" fontId="46" fillId="25" borderId="1" xfId="100"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2" applyFo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14" fontId="46" fillId="25" borderId="1" xfId="0" applyNumberFormat="1" applyFont="1" applyFill="1" applyBorder="1" applyAlignment="1">
      <alignment horizontal="center" vertical="center"/>
    </xf>
    <xf numFmtId="0" fontId="65"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169" fontId="0" fillId="0" borderId="1" xfId="0" applyNumberFormat="1" applyFont="1" applyFill="1" applyBorder="1" applyAlignment="1">
      <alignment horizontal="center" vertical="center"/>
    </xf>
    <xf numFmtId="168" fontId="39" fillId="26" borderId="38" xfId="0" applyNumberFormat="1" applyFont="1" applyFill="1" applyBorder="1" applyAlignment="1">
      <alignment horizontal="left" vertical="center"/>
    </xf>
    <xf numFmtId="168" fontId="36" fillId="0" borderId="38" xfId="0" applyNumberFormat="1" applyFont="1" applyBorder="1" applyAlignment="1">
      <alignment horizontal="left" vertical="center"/>
    </xf>
    <xf numFmtId="168" fontId="39" fillId="27" borderId="40"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98" applyNumberFormat="1" applyFont="1" applyFill="1" applyBorder="1" applyAlignment="1">
      <alignment horizontal="right" wrapText="1"/>
    </xf>
    <xf numFmtId="170"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42" fillId="0" borderId="26" xfId="2" applyFont="1" applyFill="1" applyBorder="1" applyAlignment="1">
      <alignment vertical="top" wrapText="1"/>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74"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70"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9" fillId="0" borderId="0" xfId="1" applyFont="1" applyAlignment="1">
      <alignment horizontal="center" vertical="center"/>
    </xf>
    <xf numFmtId="0" fontId="67" fillId="0" borderId="0" xfId="50" applyFont="1" applyFill="1" applyAlignment="1"/>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9" fillId="0" borderId="41" xfId="50" applyFont="1" applyBorder="1" applyAlignment="1">
      <alignment horizontal="center" vertical="center"/>
    </xf>
    <xf numFmtId="0" fontId="6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0" borderId="52" xfId="0" applyFont="1" applyFill="1" applyBorder="1" applyAlignment="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27" borderId="40" xfId="0" applyFont="1" applyFill="1" applyBorder="1" applyAlignment="1">
      <alignment horizontal="left"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F9-4488-9A48-E550AFA716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F9-4488-9A48-E550AFA716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8"/>
  <sheetViews>
    <sheetView view="pageBreakPreview" zoomScale="66" zoomScaleSheetLayoutView="66" workbookViewId="0">
      <selection activeCell="A6" sqref="A6"/>
    </sheetView>
  </sheetViews>
  <sheetFormatPr defaultColWidth="9.140625" defaultRowHeight="15" x14ac:dyDescent="0.25"/>
  <cols>
    <col min="1" max="1" width="6.140625" style="1" customWidth="1"/>
    <col min="2" max="2" width="53.5703125" style="1" customWidth="1"/>
    <col min="3" max="3" width="90.42578125" style="1" customWidth="1"/>
    <col min="4" max="16384" width="9.140625" style="1"/>
  </cols>
  <sheetData>
    <row r="1" spans="1:6" s="11" customFormat="1" ht="18.75" customHeight="1" x14ac:dyDescent="0.2">
      <c r="A1" s="17"/>
      <c r="C1" s="35" t="s">
        <v>68</v>
      </c>
    </row>
    <row r="2" spans="1:6" s="11" customFormat="1" ht="18.75" customHeight="1" x14ac:dyDescent="0.3">
      <c r="A2" s="17"/>
      <c r="C2" s="14" t="s">
        <v>9</v>
      </c>
    </row>
    <row r="3" spans="1:6" s="11" customFormat="1" ht="18.75" x14ac:dyDescent="0.3">
      <c r="A3" s="16"/>
      <c r="C3" s="14" t="s">
        <v>67</v>
      </c>
    </row>
    <row r="4" spans="1:6" s="11" customFormat="1" ht="15.75" x14ac:dyDescent="0.2">
      <c r="A4" s="16"/>
    </row>
    <row r="5" spans="1:6" s="11" customFormat="1" ht="15.75" x14ac:dyDescent="0.2">
      <c r="A5" s="241" t="s">
        <v>571</v>
      </c>
      <c r="B5" s="241"/>
      <c r="C5" s="241"/>
    </row>
    <row r="6" spans="1:6" s="11" customFormat="1" ht="15.75" x14ac:dyDescent="0.2">
      <c r="A6" s="16"/>
    </row>
    <row r="7" spans="1:6" s="11" customFormat="1" ht="18.75" x14ac:dyDescent="0.2">
      <c r="A7" s="245" t="s">
        <v>8</v>
      </c>
      <c r="B7" s="245"/>
      <c r="C7" s="245"/>
      <c r="D7" s="12"/>
      <c r="E7" s="12"/>
      <c r="F7" s="12"/>
    </row>
    <row r="8" spans="1:6" s="11" customFormat="1" ht="18.75" x14ac:dyDescent="0.2">
      <c r="A8" s="13"/>
      <c r="B8" s="13"/>
      <c r="C8" s="13"/>
      <c r="D8" s="12"/>
      <c r="E8" s="12"/>
      <c r="F8" s="12"/>
    </row>
    <row r="9" spans="1:6" s="11" customFormat="1" ht="18.75" x14ac:dyDescent="0.2">
      <c r="A9" s="246" t="s">
        <v>459</v>
      </c>
      <c r="B9" s="246"/>
      <c r="C9" s="246"/>
      <c r="D9" s="12"/>
      <c r="E9" s="12"/>
      <c r="F9" s="12"/>
    </row>
    <row r="10" spans="1:6" s="11" customFormat="1" ht="18.75" x14ac:dyDescent="0.2">
      <c r="A10" s="242" t="s">
        <v>7</v>
      </c>
      <c r="B10" s="242"/>
      <c r="C10" s="242"/>
      <c r="D10" s="12"/>
      <c r="E10" s="12"/>
      <c r="F10" s="12"/>
    </row>
    <row r="11" spans="1:6" s="11" customFormat="1" ht="18.75" x14ac:dyDescent="0.2">
      <c r="A11" s="13"/>
      <c r="B11" s="13"/>
      <c r="C11" s="13"/>
      <c r="D11" s="12"/>
      <c r="E11" s="12"/>
      <c r="F11" s="12"/>
    </row>
    <row r="12" spans="1:6" s="115" customFormat="1" ht="18.75" x14ac:dyDescent="0.2">
      <c r="A12" s="247" t="s">
        <v>508</v>
      </c>
      <c r="B12" s="247"/>
      <c r="C12" s="247"/>
      <c r="D12" s="114"/>
      <c r="E12" s="114"/>
      <c r="F12" s="114"/>
    </row>
    <row r="13" spans="1:6" s="11" customFormat="1" ht="18.75" x14ac:dyDescent="0.2">
      <c r="A13" s="242" t="s">
        <v>6</v>
      </c>
      <c r="B13" s="242"/>
      <c r="C13" s="242"/>
      <c r="D13" s="12"/>
      <c r="E13" s="12"/>
      <c r="F13" s="12"/>
    </row>
    <row r="14" spans="1:6" s="8" customFormat="1" ht="15.75" customHeight="1" x14ac:dyDescent="0.2">
      <c r="A14" s="9"/>
      <c r="B14" s="9"/>
      <c r="C14" s="9"/>
      <c r="D14" s="9"/>
      <c r="E14" s="9"/>
      <c r="F14" s="9"/>
    </row>
    <row r="15" spans="1:6" s="2" customFormat="1" ht="44.25" customHeight="1" x14ac:dyDescent="0.2">
      <c r="A15" s="248" t="s">
        <v>551</v>
      </c>
      <c r="B15" s="248"/>
      <c r="C15" s="248"/>
      <c r="D15" s="7"/>
      <c r="E15" s="7"/>
      <c r="F15" s="7"/>
    </row>
    <row r="16" spans="1:6" s="2" customFormat="1" ht="15" customHeight="1" x14ac:dyDescent="0.2">
      <c r="A16" s="242" t="s">
        <v>5</v>
      </c>
      <c r="B16" s="242"/>
      <c r="C16" s="242"/>
      <c r="D16" s="5"/>
      <c r="E16" s="5"/>
      <c r="F16" s="5"/>
    </row>
    <row r="17" spans="1:6" s="2" customFormat="1" ht="15" customHeight="1" x14ac:dyDescent="0.2">
      <c r="A17" s="3"/>
      <c r="B17" s="3"/>
      <c r="C17" s="3"/>
    </row>
    <row r="18" spans="1:6" s="2" customFormat="1" ht="15" customHeight="1" x14ac:dyDescent="0.2">
      <c r="A18" s="243" t="s">
        <v>417</v>
      </c>
      <c r="B18" s="244"/>
      <c r="C18" s="244"/>
      <c r="D18" s="6"/>
      <c r="E18" s="6"/>
      <c r="F18" s="6"/>
    </row>
    <row r="19" spans="1:6" s="2" customFormat="1" ht="15" customHeight="1" x14ac:dyDescent="0.2">
      <c r="A19" s="5"/>
      <c r="B19" s="5"/>
      <c r="C19" s="5"/>
    </row>
    <row r="20" spans="1:6" s="2" customFormat="1" ht="39.75" customHeight="1" x14ac:dyDescent="0.2">
      <c r="A20" s="23" t="s">
        <v>4</v>
      </c>
      <c r="B20" s="34" t="s">
        <v>66</v>
      </c>
      <c r="C20" s="33" t="s">
        <v>65</v>
      </c>
      <c r="D20" s="25"/>
      <c r="E20" s="25"/>
      <c r="F20" s="25"/>
    </row>
    <row r="21" spans="1:6" s="2" customFormat="1" ht="16.5" customHeight="1" x14ac:dyDescent="0.2">
      <c r="A21" s="33">
        <v>1</v>
      </c>
      <c r="B21" s="34">
        <v>2</v>
      </c>
      <c r="C21" s="33">
        <v>3</v>
      </c>
      <c r="D21" s="25"/>
      <c r="E21" s="25"/>
      <c r="F21" s="25"/>
    </row>
    <row r="22" spans="1:6" s="2" customFormat="1" ht="39" customHeight="1" x14ac:dyDescent="0.2">
      <c r="A22" s="22" t="s">
        <v>64</v>
      </c>
      <c r="B22" s="37" t="s">
        <v>292</v>
      </c>
      <c r="C22" s="131" t="s">
        <v>501</v>
      </c>
      <c r="D22" s="25"/>
      <c r="E22" s="25"/>
      <c r="F22" s="25"/>
    </row>
    <row r="23" spans="1:6" s="2" customFormat="1" ht="145.5" customHeight="1" x14ac:dyDescent="0.2">
      <c r="A23" s="22" t="s">
        <v>62</v>
      </c>
      <c r="B23" s="32" t="s">
        <v>63</v>
      </c>
      <c r="C23" s="33" t="s">
        <v>503</v>
      </c>
      <c r="D23" s="25"/>
      <c r="E23" s="25"/>
      <c r="F23" s="25"/>
    </row>
    <row r="24" spans="1:6" s="2" customFormat="1" ht="22.5" customHeight="1" x14ac:dyDescent="0.2">
      <c r="A24" s="238"/>
      <c r="B24" s="239"/>
      <c r="C24" s="240"/>
      <c r="D24" s="25"/>
      <c r="E24" s="25"/>
      <c r="F24" s="25"/>
    </row>
    <row r="25" spans="1:6" s="30" customFormat="1" ht="58.5" customHeight="1" x14ac:dyDescent="0.2">
      <c r="A25" s="22" t="s">
        <v>61</v>
      </c>
      <c r="B25" s="97" t="s">
        <v>367</v>
      </c>
      <c r="C25" s="132" t="s">
        <v>437</v>
      </c>
      <c r="D25" s="31"/>
      <c r="E25" s="31"/>
      <c r="F25" s="31"/>
    </row>
    <row r="26" spans="1:6" s="30" customFormat="1" ht="42.75" customHeight="1" x14ac:dyDescent="0.2">
      <c r="A26" s="22" t="s">
        <v>60</v>
      </c>
      <c r="B26" s="97" t="s">
        <v>74</v>
      </c>
      <c r="C26" s="132" t="s">
        <v>566</v>
      </c>
      <c r="D26" s="31"/>
      <c r="E26" s="31"/>
      <c r="F26" s="31"/>
    </row>
    <row r="27" spans="1:6" s="30" customFormat="1" ht="51.75" customHeight="1" x14ac:dyDescent="0.2">
      <c r="A27" s="22" t="s">
        <v>58</v>
      </c>
      <c r="B27" s="97" t="s">
        <v>73</v>
      </c>
      <c r="C27" s="132" t="s">
        <v>514</v>
      </c>
      <c r="D27" s="31"/>
      <c r="E27" s="31"/>
      <c r="F27" s="31"/>
    </row>
    <row r="28" spans="1:6" s="30" customFormat="1" ht="42.75" customHeight="1" x14ac:dyDescent="0.2">
      <c r="A28" s="22" t="s">
        <v>57</v>
      </c>
      <c r="B28" s="97" t="s">
        <v>368</v>
      </c>
      <c r="C28" s="132" t="s">
        <v>434</v>
      </c>
      <c r="D28" s="31"/>
      <c r="E28" s="31"/>
      <c r="F28" s="31"/>
    </row>
    <row r="29" spans="1:6" s="30" customFormat="1" ht="51.75" customHeight="1" x14ac:dyDescent="0.2">
      <c r="A29" s="22" t="s">
        <v>55</v>
      </c>
      <c r="B29" s="97" t="s">
        <v>369</v>
      </c>
      <c r="C29" s="132" t="s">
        <v>434</v>
      </c>
      <c r="D29" s="31"/>
      <c r="E29" s="31"/>
      <c r="F29" s="31"/>
    </row>
    <row r="30" spans="1:6" s="30" customFormat="1" ht="51.75" customHeight="1" x14ac:dyDescent="0.2">
      <c r="A30" s="22" t="s">
        <v>53</v>
      </c>
      <c r="B30" s="97" t="s">
        <v>370</v>
      </c>
      <c r="C30" s="132" t="s">
        <v>434</v>
      </c>
      <c r="D30" s="31"/>
      <c r="E30" s="31"/>
      <c r="F30" s="31"/>
    </row>
    <row r="31" spans="1:6" s="30" customFormat="1" ht="51.75" customHeight="1" x14ac:dyDescent="0.2">
      <c r="A31" s="22" t="s">
        <v>72</v>
      </c>
      <c r="B31" s="36" t="s">
        <v>371</v>
      </c>
      <c r="C31" s="132" t="s">
        <v>436</v>
      </c>
      <c r="D31" s="31"/>
      <c r="E31" s="31"/>
      <c r="F31" s="31"/>
    </row>
    <row r="32" spans="1:6" s="30" customFormat="1" ht="51.75" customHeight="1" x14ac:dyDescent="0.2">
      <c r="A32" s="22" t="s">
        <v>70</v>
      </c>
      <c r="B32" s="36" t="s">
        <v>372</v>
      </c>
      <c r="C32" s="132" t="s">
        <v>436</v>
      </c>
      <c r="D32" s="31"/>
      <c r="E32" s="31"/>
      <c r="F32" s="31"/>
    </row>
    <row r="33" spans="1:6" s="30" customFormat="1" ht="101.25" customHeight="1" x14ac:dyDescent="0.2">
      <c r="A33" s="22" t="s">
        <v>69</v>
      </c>
      <c r="B33" s="36" t="s">
        <v>373</v>
      </c>
      <c r="C33" s="132" t="s">
        <v>540</v>
      </c>
      <c r="D33" s="31"/>
      <c r="E33" s="31"/>
      <c r="F33" s="31"/>
    </row>
    <row r="34" spans="1:6" ht="111" customHeight="1" x14ac:dyDescent="0.25">
      <c r="A34" s="22" t="s">
        <v>387</v>
      </c>
      <c r="B34" s="36" t="s">
        <v>374</v>
      </c>
      <c r="C34" s="132" t="s">
        <v>436</v>
      </c>
      <c r="D34" s="21"/>
      <c r="E34" s="21"/>
      <c r="F34" s="21"/>
    </row>
    <row r="35" spans="1:6" ht="58.5" customHeight="1" x14ac:dyDescent="0.25">
      <c r="A35" s="22" t="s">
        <v>377</v>
      </c>
      <c r="B35" s="36" t="s">
        <v>71</v>
      </c>
      <c r="C35" s="132" t="s">
        <v>434</v>
      </c>
      <c r="D35" s="21"/>
      <c r="E35" s="21"/>
      <c r="F35" s="21"/>
    </row>
    <row r="36" spans="1:6" ht="51.75" customHeight="1" x14ac:dyDescent="0.25">
      <c r="A36" s="22" t="s">
        <v>388</v>
      </c>
      <c r="B36" s="36" t="s">
        <v>375</v>
      </c>
      <c r="C36" s="132" t="s">
        <v>436</v>
      </c>
      <c r="D36" s="21"/>
      <c r="E36" s="21"/>
      <c r="F36" s="21"/>
    </row>
    <row r="37" spans="1:6" ht="43.5" customHeight="1" x14ac:dyDescent="0.25">
      <c r="A37" s="22" t="s">
        <v>378</v>
      </c>
      <c r="B37" s="36" t="s">
        <v>376</v>
      </c>
      <c r="C37" s="132" t="s">
        <v>436</v>
      </c>
      <c r="D37" s="21"/>
      <c r="E37" s="21"/>
      <c r="F37" s="21"/>
    </row>
    <row r="38" spans="1:6" ht="43.5" customHeight="1" x14ac:dyDescent="0.25">
      <c r="A38" s="22" t="s">
        <v>389</v>
      </c>
      <c r="B38" s="36" t="s">
        <v>228</v>
      </c>
      <c r="C38" s="132" t="s">
        <v>434</v>
      </c>
      <c r="D38" s="21"/>
      <c r="E38" s="21"/>
      <c r="F38" s="21"/>
    </row>
    <row r="39" spans="1:6" ht="23.25" customHeight="1" x14ac:dyDescent="0.25">
      <c r="A39" s="238"/>
      <c r="B39" s="239"/>
      <c r="C39" s="240"/>
      <c r="D39" s="21"/>
      <c r="E39" s="21"/>
      <c r="F39" s="21"/>
    </row>
    <row r="40" spans="1:6" ht="63" x14ac:dyDescent="0.25">
      <c r="A40" s="22" t="s">
        <v>379</v>
      </c>
      <c r="B40" s="36" t="s">
        <v>430</v>
      </c>
      <c r="C40" s="132" t="s">
        <v>504</v>
      </c>
      <c r="D40" s="21"/>
      <c r="E40" s="21"/>
      <c r="F40" s="21"/>
    </row>
    <row r="41" spans="1:6" ht="105.75" customHeight="1" x14ac:dyDescent="0.25">
      <c r="A41" s="22" t="s">
        <v>390</v>
      </c>
      <c r="B41" s="36" t="s">
        <v>412</v>
      </c>
      <c r="C41" s="132" t="s">
        <v>456</v>
      </c>
      <c r="D41" s="21"/>
      <c r="E41" s="21"/>
      <c r="F41" s="21"/>
    </row>
    <row r="42" spans="1:6" ht="83.25" customHeight="1" x14ac:dyDescent="0.25">
      <c r="A42" s="22" t="s">
        <v>380</v>
      </c>
      <c r="B42" s="36" t="s">
        <v>427</v>
      </c>
      <c r="C42" s="132" t="s">
        <v>456</v>
      </c>
      <c r="D42" s="21"/>
      <c r="E42" s="21"/>
      <c r="F42" s="21"/>
    </row>
    <row r="43" spans="1:6" ht="186" customHeight="1" x14ac:dyDescent="0.25">
      <c r="A43" s="22" t="s">
        <v>393</v>
      </c>
      <c r="B43" s="36" t="s">
        <v>394</v>
      </c>
      <c r="C43" s="132" t="s">
        <v>456</v>
      </c>
      <c r="D43" s="21"/>
      <c r="E43" s="21"/>
      <c r="F43" s="21"/>
    </row>
    <row r="44" spans="1:6" ht="111" customHeight="1" x14ac:dyDescent="0.25">
      <c r="A44" s="22" t="s">
        <v>381</v>
      </c>
      <c r="B44" s="36" t="s">
        <v>418</v>
      </c>
      <c r="C44" s="132" t="s">
        <v>505</v>
      </c>
      <c r="D44" s="21"/>
      <c r="E44" s="21"/>
      <c r="F44" s="21"/>
    </row>
    <row r="45" spans="1:6" ht="120" customHeight="1" x14ac:dyDescent="0.25">
      <c r="A45" s="22" t="s">
        <v>413</v>
      </c>
      <c r="B45" s="36" t="s">
        <v>419</v>
      </c>
      <c r="C45" s="132" t="s">
        <v>456</v>
      </c>
      <c r="D45" s="21"/>
      <c r="E45" s="21"/>
      <c r="F45" s="21"/>
    </row>
    <row r="46" spans="1:6" ht="101.25" customHeight="1" x14ac:dyDescent="0.25">
      <c r="A46" s="22" t="s">
        <v>382</v>
      </c>
      <c r="B46" s="36" t="s">
        <v>420</v>
      </c>
      <c r="C46" s="132" t="s">
        <v>506</v>
      </c>
      <c r="D46" s="21"/>
      <c r="E46" s="21"/>
      <c r="F46" s="21"/>
    </row>
    <row r="47" spans="1:6" ht="18.75" customHeight="1" x14ac:dyDescent="0.25">
      <c r="A47" s="238"/>
      <c r="B47" s="239"/>
      <c r="C47" s="240"/>
      <c r="D47" s="21"/>
      <c r="E47" s="21"/>
      <c r="F47" s="21"/>
    </row>
    <row r="48" spans="1:6" ht="75.75" customHeight="1" x14ac:dyDescent="0.25">
      <c r="A48" s="22" t="s">
        <v>414</v>
      </c>
      <c r="B48" s="36" t="s">
        <v>428</v>
      </c>
      <c r="C48" s="113">
        <f>'6.2. Паспорт фин осв ввод'!AF24</f>
        <v>49.188982655999993</v>
      </c>
      <c r="D48" s="21"/>
      <c r="E48" s="21"/>
      <c r="F48" s="21"/>
    </row>
    <row r="49" spans="1:6" ht="71.25" customHeight="1" x14ac:dyDescent="0.25">
      <c r="A49" s="22" t="s">
        <v>383</v>
      </c>
      <c r="B49" s="36" t="s">
        <v>429</v>
      </c>
      <c r="C49" s="113">
        <f>'6.2. Паспорт фин осв ввод'!AF30</f>
        <v>40.990818879999999</v>
      </c>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6" x14ac:dyDescent="0.25">
      <c r="A193" s="21"/>
      <c r="B193" s="21"/>
      <c r="C193" s="21"/>
      <c r="D193" s="21"/>
      <c r="E193" s="21"/>
      <c r="F193" s="21"/>
    </row>
    <row r="194" spans="1:6" x14ac:dyDescent="0.25">
      <c r="A194" s="21"/>
      <c r="B194" s="21"/>
      <c r="C194" s="21"/>
      <c r="D194" s="21"/>
      <c r="E194" s="21"/>
      <c r="F194" s="21"/>
    </row>
    <row r="195" spans="1:6" x14ac:dyDescent="0.25">
      <c r="A195" s="21"/>
      <c r="B195" s="21"/>
      <c r="C195" s="21"/>
      <c r="D195" s="21"/>
      <c r="E195" s="21"/>
      <c r="F195" s="21"/>
    </row>
    <row r="196" spans="1:6" x14ac:dyDescent="0.25">
      <c r="A196" s="21"/>
      <c r="B196" s="21"/>
      <c r="C196" s="21"/>
      <c r="D196" s="21"/>
      <c r="E196" s="21"/>
      <c r="F196" s="21"/>
    </row>
    <row r="197" spans="1:6" x14ac:dyDescent="0.25">
      <c r="A197" s="21"/>
      <c r="B197" s="21"/>
      <c r="C197" s="21"/>
      <c r="D197" s="21"/>
      <c r="E197" s="21"/>
      <c r="F197" s="21"/>
    </row>
    <row r="198" spans="1:6" x14ac:dyDescent="0.25">
      <c r="A198" s="21"/>
      <c r="B198" s="21"/>
      <c r="C198" s="21"/>
      <c r="D198" s="21"/>
      <c r="E198" s="21"/>
      <c r="F198" s="21"/>
    </row>
    <row r="199" spans="1:6" x14ac:dyDescent="0.25">
      <c r="A199" s="21"/>
      <c r="B199" s="21"/>
      <c r="C199" s="21"/>
      <c r="D199" s="21"/>
      <c r="E199" s="21"/>
      <c r="F199" s="21"/>
    </row>
    <row r="200" spans="1:6" x14ac:dyDescent="0.25">
      <c r="A200" s="21"/>
      <c r="B200" s="21"/>
      <c r="C200" s="21"/>
      <c r="D200" s="21"/>
      <c r="E200" s="21"/>
      <c r="F200" s="21"/>
    </row>
    <row r="201" spans="1:6" x14ac:dyDescent="0.25">
      <c r="A201" s="21"/>
      <c r="B201" s="21"/>
      <c r="C201" s="21"/>
      <c r="D201" s="21"/>
      <c r="E201" s="21"/>
      <c r="F201" s="21"/>
    </row>
    <row r="202" spans="1:6" x14ac:dyDescent="0.25">
      <c r="A202" s="21"/>
      <c r="B202" s="21"/>
      <c r="C202" s="21"/>
      <c r="D202" s="21"/>
      <c r="E202" s="21"/>
      <c r="F202" s="21"/>
    </row>
    <row r="203" spans="1:6" x14ac:dyDescent="0.25">
      <c r="A203" s="21"/>
      <c r="B203" s="21"/>
      <c r="C203" s="21"/>
      <c r="D203" s="21"/>
      <c r="E203" s="21"/>
      <c r="F203" s="21"/>
    </row>
    <row r="204" spans="1:6" x14ac:dyDescent="0.25">
      <c r="A204" s="21"/>
      <c r="B204" s="21"/>
      <c r="C204" s="21"/>
      <c r="D204" s="21"/>
      <c r="E204" s="21"/>
      <c r="F204" s="21"/>
    </row>
    <row r="205" spans="1:6" x14ac:dyDescent="0.25">
      <c r="A205" s="21"/>
      <c r="B205" s="21"/>
      <c r="C205" s="21"/>
      <c r="D205" s="21"/>
      <c r="E205" s="21"/>
      <c r="F205" s="21"/>
    </row>
    <row r="206" spans="1:6" x14ac:dyDescent="0.25">
      <c r="A206" s="21"/>
      <c r="B206" s="21"/>
      <c r="C206" s="21"/>
      <c r="D206" s="21"/>
      <c r="E206" s="21"/>
      <c r="F206" s="21"/>
    </row>
    <row r="207" spans="1:6" x14ac:dyDescent="0.25">
      <c r="A207" s="21"/>
      <c r="B207" s="21"/>
      <c r="C207" s="21"/>
      <c r="D207" s="21"/>
      <c r="E207" s="21"/>
      <c r="F207" s="21"/>
    </row>
    <row r="208" spans="1:6" x14ac:dyDescent="0.25">
      <c r="A208" s="21"/>
      <c r="B208" s="21"/>
      <c r="C208" s="21"/>
      <c r="D208" s="21"/>
      <c r="E208" s="21"/>
      <c r="F208" s="21"/>
    </row>
    <row r="209" spans="1:6" x14ac:dyDescent="0.25">
      <c r="A209" s="21"/>
      <c r="B209" s="21"/>
      <c r="C209" s="21"/>
      <c r="D209" s="21"/>
      <c r="E209" s="21"/>
      <c r="F209" s="21"/>
    </row>
    <row r="210" spans="1:6" x14ac:dyDescent="0.25">
      <c r="A210" s="21"/>
      <c r="B210" s="21"/>
      <c r="C210" s="21"/>
      <c r="D210" s="21"/>
      <c r="E210" s="21"/>
      <c r="F210" s="21"/>
    </row>
    <row r="211" spans="1:6" x14ac:dyDescent="0.25">
      <c r="A211" s="21"/>
      <c r="B211" s="21"/>
      <c r="C211" s="21"/>
      <c r="D211" s="21"/>
      <c r="E211" s="21"/>
      <c r="F211" s="21"/>
    </row>
    <row r="212" spans="1:6" x14ac:dyDescent="0.25">
      <c r="A212" s="21"/>
      <c r="B212" s="21"/>
      <c r="C212" s="21"/>
      <c r="D212" s="21"/>
      <c r="E212" s="21"/>
      <c r="F212" s="21"/>
    </row>
    <row r="213" spans="1:6" x14ac:dyDescent="0.25">
      <c r="A213" s="21"/>
      <c r="B213" s="21"/>
      <c r="C213" s="21"/>
      <c r="D213" s="21"/>
      <c r="E213" s="21"/>
      <c r="F213" s="21"/>
    </row>
    <row r="214" spans="1:6" x14ac:dyDescent="0.25">
      <c r="A214" s="21"/>
      <c r="B214" s="21"/>
      <c r="C214" s="21"/>
      <c r="D214" s="21"/>
      <c r="E214" s="21"/>
      <c r="F214" s="21"/>
    </row>
    <row r="215" spans="1:6" x14ac:dyDescent="0.25">
      <c r="A215" s="21"/>
      <c r="B215" s="21"/>
      <c r="C215" s="21"/>
      <c r="D215" s="21"/>
      <c r="E215" s="21"/>
      <c r="F215" s="21"/>
    </row>
    <row r="216" spans="1:6" x14ac:dyDescent="0.25">
      <c r="A216" s="21"/>
      <c r="B216" s="21"/>
      <c r="C216" s="21"/>
      <c r="D216" s="21"/>
      <c r="E216" s="21"/>
      <c r="F216" s="21"/>
    </row>
    <row r="217" spans="1:6" x14ac:dyDescent="0.25">
      <c r="A217" s="21"/>
      <c r="B217" s="21"/>
      <c r="C217" s="21"/>
      <c r="D217" s="21"/>
      <c r="E217" s="21"/>
      <c r="F217" s="21"/>
    </row>
    <row r="218" spans="1:6" x14ac:dyDescent="0.25">
      <c r="A218" s="21"/>
      <c r="B218" s="21"/>
      <c r="C218" s="21"/>
      <c r="D218" s="21"/>
      <c r="E218" s="21"/>
      <c r="F218" s="21"/>
    </row>
    <row r="219" spans="1:6" x14ac:dyDescent="0.25">
      <c r="A219" s="21"/>
      <c r="B219" s="21"/>
      <c r="C219" s="21"/>
      <c r="D219" s="21"/>
      <c r="E219" s="21"/>
      <c r="F219" s="21"/>
    </row>
    <row r="220" spans="1:6" x14ac:dyDescent="0.25">
      <c r="A220" s="21"/>
      <c r="B220" s="21"/>
      <c r="C220" s="21"/>
      <c r="D220" s="21"/>
      <c r="E220" s="21"/>
      <c r="F220" s="21"/>
    </row>
    <row r="221" spans="1:6" x14ac:dyDescent="0.25">
      <c r="A221" s="21"/>
      <c r="B221" s="21"/>
      <c r="C221" s="21"/>
      <c r="D221" s="21"/>
      <c r="E221" s="21"/>
      <c r="F221" s="21"/>
    </row>
    <row r="222" spans="1:6" x14ac:dyDescent="0.25">
      <c r="A222" s="21"/>
      <c r="B222" s="21"/>
      <c r="C222" s="21"/>
      <c r="D222" s="21"/>
      <c r="E222" s="21"/>
      <c r="F222" s="21"/>
    </row>
    <row r="223" spans="1:6" x14ac:dyDescent="0.25">
      <c r="A223" s="21"/>
      <c r="B223" s="21"/>
      <c r="C223" s="21"/>
      <c r="D223" s="21"/>
      <c r="E223" s="21"/>
      <c r="F223" s="21"/>
    </row>
    <row r="224" spans="1:6" x14ac:dyDescent="0.25">
      <c r="A224" s="21"/>
      <c r="B224" s="21"/>
      <c r="C224" s="21"/>
      <c r="D224" s="21"/>
      <c r="E224" s="21"/>
      <c r="F224" s="21"/>
    </row>
    <row r="225" spans="1:6" x14ac:dyDescent="0.25">
      <c r="A225" s="21"/>
      <c r="B225" s="21"/>
      <c r="C225" s="21"/>
      <c r="D225" s="21"/>
      <c r="E225" s="21"/>
      <c r="F225" s="21"/>
    </row>
    <row r="226" spans="1:6" x14ac:dyDescent="0.25">
      <c r="A226" s="21"/>
      <c r="B226" s="21"/>
      <c r="C226" s="21"/>
      <c r="D226" s="21"/>
      <c r="E226" s="21"/>
      <c r="F226" s="21"/>
    </row>
    <row r="227" spans="1:6" x14ac:dyDescent="0.25">
      <c r="A227" s="21"/>
      <c r="B227" s="21"/>
      <c r="C227" s="21"/>
      <c r="D227" s="21"/>
      <c r="E227" s="21"/>
      <c r="F227" s="21"/>
    </row>
    <row r="228" spans="1:6" x14ac:dyDescent="0.25">
      <c r="A228" s="21"/>
      <c r="B228" s="21"/>
      <c r="C228" s="21"/>
      <c r="D228" s="21"/>
      <c r="E228" s="21"/>
      <c r="F228" s="21"/>
    </row>
    <row r="229" spans="1:6" x14ac:dyDescent="0.25">
      <c r="A229" s="21"/>
      <c r="B229" s="21"/>
      <c r="C229" s="21"/>
      <c r="D229" s="21"/>
      <c r="E229" s="21"/>
      <c r="F229" s="21"/>
    </row>
    <row r="230" spans="1:6" x14ac:dyDescent="0.25">
      <c r="A230" s="21"/>
      <c r="B230" s="21"/>
      <c r="C230" s="21"/>
      <c r="D230" s="21"/>
      <c r="E230" s="21"/>
      <c r="F230" s="21"/>
    </row>
    <row r="231" spans="1:6" x14ac:dyDescent="0.25">
      <c r="A231" s="21"/>
      <c r="B231" s="21"/>
      <c r="C231" s="21"/>
      <c r="D231" s="21"/>
      <c r="E231" s="21"/>
      <c r="F231" s="21"/>
    </row>
    <row r="232" spans="1:6" x14ac:dyDescent="0.25">
      <c r="A232" s="21"/>
      <c r="B232" s="21"/>
      <c r="C232" s="21"/>
      <c r="D232" s="21"/>
      <c r="E232" s="21"/>
      <c r="F232" s="21"/>
    </row>
    <row r="233" spans="1:6" x14ac:dyDescent="0.25">
      <c r="A233" s="21"/>
      <c r="B233" s="21"/>
      <c r="C233" s="21"/>
      <c r="D233" s="21"/>
      <c r="E233" s="21"/>
      <c r="F233" s="21"/>
    </row>
    <row r="234" spans="1:6" x14ac:dyDescent="0.25">
      <c r="A234" s="21"/>
      <c r="B234" s="21"/>
      <c r="C234" s="21"/>
      <c r="D234" s="21"/>
      <c r="E234" s="21"/>
      <c r="F234" s="21"/>
    </row>
    <row r="235" spans="1:6" x14ac:dyDescent="0.25">
      <c r="A235" s="21"/>
      <c r="B235" s="21"/>
      <c r="C235" s="21"/>
      <c r="D235" s="21"/>
      <c r="E235" s="21"/>
      <c r="F235" s="21"/>
    </row>
    <row r="236" spans="1:6" x14ac:dyDescent="0.25">
      <c r="A236" s="21"/>
      <c r="B236" s="21"/>
      <c r="C236" s="21"/>
      <c r="D236" s="21"/>
      <c r="E236" s="21"/>
      <c r="F236" s="21"/>
    </row>
    <row r="237" spans="1:6" x14ac:dyDescent="0.25">
      <c r="A237" s="21"/>
      <c r="B237" s="21"/>
      <c r="C237" s="21"/>
      <c r="D237" s="21"/>
      <c r="E237" s="21"/>
      <c r="F237" s="21"/>
    </row>
    <row r="238" spans="1:6" x14ac:dyDescent="0.25">
      <c r="A238" s="21"/>
      <c r="B238" s="21"/>
      <c r="C238" s="21"/>
      <c r="D238" s="21"/>
      <c r="E238" s="21"/>
      <c r="F238" s="21"/>
    </row>
    <row r="239" spans="1:6" x14ac:dyDescent="0.25">
      <c r="A239" s="21"/>
      <c r="B239" s="21"/>
      <c r="C239" s="21"/>
      <c r="D239" s="21"/>
      <c r="E239" s="21"/>
      <c r="F239" s="21"/>
    </row>
    <row r="240" spans="1:6" x14ac:dyDescent="0.25">
      <c r="A240" s="21"/>
      <c r="B240" s="21"/>
      <c r="C240" s="21"/>
      <c r="D240" s="21"/>
      <c r="E240" s="21"/>
      <c r="F240" s="21"/>
    </row>
    <row r="241" spans="1:6" x14ac:dyDescent="0.25">
      <c r="A241" s="21"/>
      <c r="B241" s="21"/>
      <c r="C241" s="21"/>
      <c r="D241" s="21"/>
      <c r="E241" s="21"/>
      <c r="F241" s="21"/>
    </row>
    <row r="242" spans="1:6" x14ac:dyDescent="0.25">
      <c r="A242" s="21"/>
      <c r="B242" s="21"/>
      <c r="C242" s="21"/>
      <c r="D242" s="21"/>
      <c r="E242" s="21"/>
      <c r="F242" s="21"/>
    </row>
    <row r="243" spans="1:6" x14ac:dyDescent="0.25">
      <c r="A243" s="21"/>
      <c r="B243" s="21"/>
      <c r="C243" s="21"/>
      <c r="D243" s="21"/>
      <c r="E243" s="21"/>
      <c r="F243" s="21"/>
    </row>
    <row r="244" spans="1:6" x14ac:dyDescent="0.25">
      <c r="A244" s="21"/>
      <c r="B244" s="21"/>
      <c r="C244" s="21"/>
      <c r="D244" s="21"/>
      <c r="E244" s="21"/>
      <c r="F244" s="21"/>
    </row>
    <row r="245" spans="1:6" x14ac:dyDescent="0.25">
      <c r="A245" s="21"/>
      <c r="B245" s="21"/>
      <c r="C245" s="21"/>
      <c r="D245" s="21"/>
      <c r="E245" s="21"/>
      <c r="F245" s="21"/>
    </row>
    <row r="246" spans="1:6" x14ac:dyDescent="0.25">
      <c r="A246" s="21"/>
      <c r="B246" s="21"/>
      <c r="C246" s="21"/>
      <c r="D246" s="21"/>
      <c r="E246" s="21"/>
      <c r="F246" s="21"/>
    </row>
    <row r="247" spans="1:6" x14ac:dyDescent="0.25">
      <c r="A247" s="21"/>
      <c r="B247" s="21"/>
      <c r="C247" s="21"/>
      <c r="D247" s="21"/>
      <c r="E247" s="21"/>
      <c r="F247" s="21"/>
    </row>
    <row r="248" spans="1:6" x14ac:dyDescent="0.25">
      <c r="A248" s="21"/>
      <c r="B248" s="21"/>
      <c r="C248" s="21"/>
      <c r="D248" s="21"/>
      <c r="E248" s="21"/>
      <c r="F248" s="21"/>
    </row>
    <row r="249" spans="1:6" x14ac:dyDescent="0.25">
      <c r="A249" s="21"/>
      <c r="B249" s="21"/>
      <c r="C249" s="21"/>
      <c r="D249" s="21"/>
      <c r="E249" s="21"/>
      <c r="F249" s="21"/>
    </row>
    <row r="250" spans="1:6" x14ac:dyDescent="0.25">
      <c r="A250" s="21"/>
      <c r="B250" s="21"/>
      <c r="C250" s="21"/>
      <c r="D250" s="21"/>
      <c r="E250" s="21"/>
      <c r="F250" s="21"/>
    </row>
    <row r="251" spans="1:6" x14ac:dyDescent="0.25">
      <c r="A251" s="21"/>
      <c r="B251" s="21"/>
      <c r="C251" s="21"/>
      <c r="D251" s="21"/>
      <c r="E251" s="21"/>
      <c r="F251" s="21"/>
    </row>
    <row r="252" spans="1:6" x14ac:dyDescent="0.25">
      <c r="A252" s="21"/>
      <c r="B252" s="21"/>
      <c r="C252" s="21"/>
      <c r="D252" s="21"/>
      <c r="E252" s="21"/>
      <c r="F252" s="21"/>
    </row>
    <row r="253" spans="1:6" x14ac:dyDescent="0.25">
      <c r="A253" s="21"/>
      <c r="B253" s="21"/>
      <c r="C253" s="21"/>
      <c r="D253" s="21"/>
      <c r="E253" s="21"/>
      <c r="F253" s="21"/>
    </row>
    <row r="254" spans="1:6" x14ac:dyDescent="0.25">
      <c r="A254" s="21"/>
      <c r="B254" s="21"/>
      <c r="C254" s="21"/>
      <c r="D254" s="21"/>
      <c r="E254" s="21"/>
      <c r="F254" s="21"/>
    </row>
    <row r="255" spans="1:6" x14ac:dyDescent="0.25">
      <c r="A255" s="21"/>
      <c r="B255" s="21"/>
      <c r="C255" s="21"/>
      <c r="D255" s="21"/>
      <c r="E255" s="21"/>
      <c r="F255" s="21"/>
    </row>
    <row r="256" spans="1:6" x14ac:dyDescent="0.25">
      <c r="A256" s="21"/>
      <c r="B256" s="21"/>
      <c r="C256" s="21"/>
      <c r="D256" s="21"/>
      <c r="E256" s="21"/>
      <c r="F256" s="21"/>
    </row>
    <row r="257" spans="1:6" x14ac:dyDescent="0.25">
      <c r="A257" s="21"/>
      <c r="B257" s="21"/>
      <c r="C257" s="21"/>
      <c r="D257" s="21"/>
      <c r="E257" s="21"/>
      <c r="F257" s="21"/>
    </row>
    <row r="258" spans="1:6" x14ac:dyDescent="0.25">
      <c r="A258" s="21"/>
      <c r="B258" s="21"/>
      <c r="C258" s="21"/>
      <c r="D258" s="21"/>
      <c r="E258" s="21"/>
      <c r="F258" s="21"/>
    </row>
    <row r="259" spans="1:6" x14ac:dyDescent="0.25">
      <c r="A259" s="21"/>
      <c r="B259" s="21"/>
      <c r="C259" s="21"/>
      <c r="D259" s="21"/>
      <c r="E259" s="21"/>
      <c r="F259" s="21"/>
    </row>
    <row r="260" spans="1:6" x14ac:dyDescent="0.25">
      <c r="A260" s="21"/>
      <c r="B260" s="21"/>
      <c r="C260" s="21"/>
      <c r="D260" s="21"/>
      <c r="E260" s="21"/>
      <c r="F260" s="21"/>
    </row>
    <row r="261" spans="1:6" x14ac:dyDescent="0.25">
      <c r="A261" s="21"/>
      <c r="B261" s="21"/>
      <c r="C261" s="21"/>
      <c r="D261" s="21"/>
      <c r="E261" s="21"/>
      <c r="F261" s="21"/>
    </row>
    <row r="262" spans="1:6" x14ac:dyDescent="0.25">
      <c r="A262" s="21"/>
      <c r="B262" s="21"/>
      <c r="C262" s="21"/>
      <c r="D262" s="21"/>
      <c r="E262" s="21"/>
      <c r="F262" s="21"/>
    </row>
    <row r="263" spans="1:6" x14ac:dyDescent="0.25">
      <c r="A263" s="21"/>
      <c r="B263" s="21"/>
      <c r="C263" s="21"/>
      <c r="D263" s="21"/>
      <c r="E263" s="21"/>
      <c r="F263" s="21"/>
    </row>
    <row r="264" spans="1:6" x14ac:dyDescent="0.25">
      <c r="A264" s="21"/>
      <c r="B264" s="21"/>
      <c r="C264" s="21"/>
      <c r="D264" s="21"/>
      <c r="E264" s="21"/>
      <c r="F264" s="21"/>
    </row>
    <row r="265" spans="1:6" x14ac:dyDescent="0.25">
      <c r="A265" s="21"/>
      <c r="B265" s="21"/>
      <c r="C265" s="21"/>
      <c r="D265" s="21"/>
      <c r="E265" s="21"/>
      <c r="F265" s="21"/>
    </row>
    <row r="266" spans="1:6" x14ac:dyDescent="0.25">
      <c r="A266" s="21"/>
      <c r="B266" s="21"/>
      <c r="C266" s="21"/>
      <c r="D266" s="21"/>
      <c r="E266" s="21"/>
      <c r="F266" s="21"/>
    </row>
    <row r="267" spans="1:6" x14ac:dyDescent="0.25">
      <c r="A267" s="21"/>
      <c r="B267" s="21"/>
      <c r="C267" s="21"/>
      <c r="D267" s="21"/>
      <c r="E267" s="21"/>
      <c r="F267" s="21"/>
    </row>
    <row r="268" spans="1:6" x14ac:dyDescent="0.25">
      <c r="A268" s="21"/>
      <c r="B268" s="21"/>
      <c r="C268" s="21"/>
      <c r="D268" s="21"/>
      <c r="E268" s="21"/>
      <c r="F268" s="21"/>
    </row>
    <row r="269" spans="1:6" x14ac:dyDescent="0.25">
      <c r="A269" s="21"/>
      <c r="B269" s="21"/>
      <c r="C269" s="21"/>
      <c r="D269" s="21"/>
      <c r="E269" s="21"/>
      <c r="F269" s="21"/>
    </row>
    <row r="270" spans="1:6" x14ac:dyDescent="0.25">
      <c r="A270" s="21"/>
      <c r="B270" s="21"/>
      <c r="C270" s="21"/>
      <c r="D270" s="21"/>
      <c r="E270" s="21"/>
      <c r="F270" s="21"/>
    </row>
    <row r="271" spans="1:6" x14ac:dyDescent="0.25">
      <c r="A271" s="21"/>
      <c r="B271" s="21"/>
      <c r="C271" s="21"/>
      <c r="D271" s="21"/>
      <c r="E271" s="21"/>
      <c r="F271" s="21"/>
    </row>
    <row r="272" spans="1:6" x14ac:dyDescent="0.25">
      <c r="A272" s="21"/>
      <c r="B272" s="21"/>
      <c r="C272" s="21"/>
      <c r="D272" s="21"/>
      <c r="E272" s="21"/>
      <c r="F272" s="21"/>
    </row>
    <row r="273" spans="1:6" x14ac:dyDescent="0.25">
      <c r="A273" s="21"/>
      <c r="B273" s="21"/>
      <c r="C273" s="21"/>
      <c r="D273" s="21"/>
      <c r="E273" s="21"/>
      <c r="F273" s="21"/>
    </row>
    <row r="274" spans="1:6" x14ac:dyDescent="0.25">
      <c r="A274" s="21"/>
      <c r="B274" s="21"/>
      <c r="C274" s="21"/>
      <c r="D274" s="21"/>
      <c r="E274" s="21"/>
      <c r="F274" s="21"/>
    </row>
    <row r="275" spans="1:6" x14ac:dyDescent="0.25">
      <c r="A275" s="21"/>
      <c r="B275" s="21"/>
      <c r="C275" s="21"/>
      <c r="D275" s="21"/>
      <c r="E275" s="21"/>
      <c r="F275" s="21"/>
    </row>
    <row r="276" spans="1:6" x14ac:dyDescent="0.25">
      <c r="A276" s="21"/>
      <c r="B276" s="21"/>
      <c r="C276" s="21"/>
      <c r="D276" s="21"/>
      <c r="E276" s="21"/>
      <c r="F276" s="21"/>
    </row>
    <row r="277" spans="1:6" x14ac:dyDescent="0.25">
      <c r="A277" s="21"/>
      <c r="B277" s="21"/>
      <c r="C277" s="21"/>
      <c r="D277" s="21"/>
      <c r="E277" s="21"/>
      <c r="F277" s="21"/>
    </row>
    <row r="278" spans="1:6" x14ac:dyDescent="0.25">
      <c r="A278" s="21"/>
      <c r="B278" s="21"/>
      <c r="C278" s="21"/>
      <c r="D278" s="21"/>
      <c r="E278" s="21"/>
      <c r="F278" s="21"/>
    </row>
    <row r="279" spans="1:6" x14ac:dyDescent="0.25">
      <c r="A279" s="21"/>
      <c r="B279" s="21"/>
      <c r="C279" s="21"/>
      <c r="D279" s="21"/>
      <c r="E279" s="21"/>
      <c r="F279" s="21"/>
    </row>
    <row r="280" spans="1:6" x14ac:dyDescent="0.25">
      <c r="A280" s="21"/>
      <c r="B280" s="21"/>
      <c r="C280" s="21"/>
      <c r="D280" s="21"/>
      <c r="E280" s="21"/>
      <c r="F280" s="21"/>
    </row>
    <row r="281" spans="1:6" x14ac:dyDescent="0.25">
      <c r="A281" s="21"/>
      <c r="B281" s="21"/>
      <c r="C281" s="21"/>
      <c r="D281" s="21"/>
      <c r="E281" s="21"/>
      <c r="F281" s="21"/>
    </row>
    <row r="282" spans="1:6" x14ac:dyDescent="0.25">
      <c r="A282" s="21"/>
      <c r="B282" s="21"/>
      <c r="C282" s="21"/>
      <c r="D282" s="21"/>
      <c r="E282" s="21"/>
      <c r="F282" s="21"/>
    </row>
    <row r="283" spans="1:6" x14ac:dyDescent="0.25">
      <c r="A283" s="21"/>
      <c r="B283" s="21"/>
      <c r="C283" s="21"/>
      <c r="D283" s="21"/>
      <c r="E283" s="21"/>
      <c r="F283" s="21"/>
    </row>
    <row r="284" spans="1:6" x14ac:dyDescent="0.25">
      <c r="A284" s="21"/>
      <c r="B284" s="21"/>
      <c r="C284" s="21"/>
      <c r="D284" s="21"/>
      <c r="E284" s="21"/>
      <c r="F284" s="21"/>
    </row>
    <row r="285" spans="1:6" x14ac:dyDescent="0.25">
      <c r="A285" s="21"/>
      <c r="B285" s="21"/>
      <c r="C285" s="21"/>
      <c r="D285" s="21"/>
      <c r="E285" s="21"/>
      <c r="F285" s="21"/>
    </row>
    <row r="286" spans="1:6" x14ac:dyDescent="0.25">
      <c r="A286" s="21"/>
      <c r="B286" s="21"/>
      <c r="C286" s="21"/>
      <c r="D286" s="21"/>
      <c r="E286" s="21"/>
      <c r="F286" s="21"/>
    </row>
    <row r="287" spans="1:6" x14ac:dyDescent="0.25">
      <c r="A287" s="21"/>
      <c r="B287" s="21"/>
      <c r="C287" s="21"/>
      <c r="D287" s="21"/>
      <c r="E287" s="21"/>
      <c r="F287" s="21"/>
    </row>
    <row r="288" spans="1:6" x14ac:dyDescent="0.25">
      <c r="A288" s="21"/>
      <c r="B288" s="21"/>
      <c r="C288" s="21"/>
      <c r="D288" s="21"/>
      <c r="E288" s="21"/>
      <c r="F288" s="21"/>
    </row>
    <row r="289" spans="1:6" x14ac:dyDescent="0.25">
      <c r="A289" s="21"/>
      <c r="B289" s="21"/>
      <c r="C289" s="21"/>
      <c r="D289" s="21"/>
      <c r="E289" s="21"/>
      <c r="F289" s="21"/>
    </row>
    <row r="290" spans="1:6" x14ac:dyDescent="0.25">
      <c r="A290" s="21"/>
      <c r="B290" s="21"/>
      <c r="C290" s="21"/>
      <c r="D290" s="21"/>
      <c r="E290" s="21"/>
      <c r="F290" s="21"/>
    </row>
    <row r="291" spans="1:6" x14ac:dyDescent="0.25">
      <c r="A291" s="21"/>
      <c r="B291" s="21"/>
      <c r="C291" s="21"/>
      <c r="D291" s="21"/>
      <c r="E291" s="21"/>
      <c r="F291" s="21"/>
    </row>
    <row r="292" spans="1:6" x14ac:dyDescent="0.25">
      <c r="A292" s="21"/>
      <c r="B292" s="21"/>
      <c r="C292" s="21"/>
      <c r="D292" s="21"/>
      <c r="E292" s="21"/>
      <c r="F292" s="21"/>
    </row>
    <row r="293" spans="1:6" x14ac:dyDescent="0.25">
      <c r="A293" s="21"/>
      <c r="B293" s="21"/>
      <c r="C293" s="21"/>
      <c r="D293" s="21"/>
      <c r="E293" s="21"/>
      <c r="F293" s="21"/>
    </row>
    <row r="294" spans="1:6" x14ac:dyDescent="0.25">
      <c r="A294" s="21"/>
      <c r="B294" s="21"/>
      <c r="C294" s="21"/>
      <c r="D294" s="21"/>
      <c r="E294" s="21"/>
      <c r="F294" s="21"/>
    </row>
    <row r="295" spans="1:6" x14ac:dyDescent="0.25">
      <c r="A295" s="21"/>
      <c r="B295" s="21"/>
      <c r="C295" s="21"/>
      <c r="D295" s="21"/>
      <c r="E295" s="21"/>
      <c r="F295" s="21"/>
    </row>
    <row r="296" spans="1:6" x14ac:dyDescent="0.25">
      <c r="A296" s="21"/>
      <c r="B296" s="21"/>
      <c r="C296" s="21"/>
      <c r="D296" s="21"/>
      <c r="E296" s="21"/>
      <c r="F296" s="21"/>
    </row>
    <row r="297" spans="1:6" x14ac:dyDescent="0.25">
      <c r="A297" s="21"/>
      <c r="B297" s="21"/>
      <c r="C297" s="21"/>
      <c r="D297" s="21"/>
      <c r="E297" s="21"/>
      <c r="F297" s="21"/>
    </row>
    <row r="298" spans="1:6" x14ac:dyDescent="0.25">
      <c r="A298" s="21"/>
      <c r="B298" s="21"/>
      <c r="C298" s="21"/>
      <c r="D298" s="21"/>
      <c r="E298" s="21"/>
      <c r="F298" s="21"/>
    </row>
    <row r="299" spans="1:6" x14ac:dyDescent="0.25">
      <c r="A299" s="21"/>
      <c r="B299" s="21"/>
      <c r="C299" s="21"/>
      <c r="D299" s="21"/>
      <c r="E299" s="21"/>
      <c r="F299" s="21"/>
    </row>
    <row r="300" spans="1:6" x14ac:dyDescent="0.25">
      <c r="A300" s="21"/>
      <c r="B300" s="21"/>
      <c r="C300" s="21"/>
      <c r="D300" s="21"/>
      <c r="E300" s="21"/>
      <c r="F300" s="21"/>
    </row>
    <row r="301" spans="1:6" x14ac:dyDescent="0.25">
      <c r="A301" s="21"/>
      <c r="B301" s="21"/>
      <c r="C301" s="21"/>
      <c r="D301" s="21"/>
      <c r="E301" s="21"/>
      <c r="F301" s="21"/>
    </row>
    <row r="302" spans="1:6" x14ac:dyDescent="0.25">
      <c r="A302" s="21"/>
      <c r="B302" s="21"/>
      <c r="C302" s="21"/>
      <c r="D302" s="21"/>
      <c r="E302" s="21"/>
      <c r="F302" s="21"/>
    </row>
    <row r="303" spans="1:6" x14ac:dyDescent="0.25">
      <c r="A303" s="21"/>
      <c r="B303" s="21"/>
      <c r="C303" s="21"/>
      <c r="D303" s="21"/>
      <c r="E303" s="21"/>
      <c r="F303" s="21"/>
    </row>
    <row r="304" spans="1:6" x14ac:dyDescent="0.25">
      <c r="A304" s="21"/>
      <c r="B304" s="21"/>
      <c r="C304" s="21"/>
      <c r="D304" s="21"/>
      <c r="E304" s="21"/>
      <c r="F304" s="21"/>
    </row>
    <row r="305" spans="1:6" x14ac:dyDescent="0.25">
      <c r="A305" s="21"/>
      <c r="B305" s="21"/>
      <c r="C305" s="21"/>
      <c r="D305" s="21"/>
      <c r="E305" s="21"/>
      <c r="F305" s="21"/>
    </row>
    <row r="306" spans="1:6" x14ac:dyDescent="0.25">
      <c r="A306" s="21"/>
      <c r="B306" s="21"/>
      <c r="C306" s="21"/>
      <c r="D306" s="21"/>
      <c r="E306" s="21"/>
      <c r="F306" s="21"/>
    </row>
    <row r="307" spans="1:6" x14ac:dyDescent="0.25">
      <c r="A307" s="21"/>
      <c r="B307" s="21"/>
      <c r="C307" s="21"/>
      <c r="D307" s="21"/>
      <c r="E307" s="21"/>
      <c r="F307" s="21"/>
    </row>
    <row r="308" spans="1:6" x14ac:dyDescent="0.25">
      <c r="A308" s="21"/>
      <c r="B308" s="21"/>
      <c r="C308" s="21"/>
      <c r="D308" s="21"/>
      <c r="E308" s="21"/>
      <c r="F308" s="21"/>
    </row>
    <row r="309" spans="1:6" x14ac:dyDescent="0.25">
      <c r="A309" s="21"/>
      <c r="B309" s="21"/>
      <c r="C309" s="21"/>
      <c r="D309" s="21"/>
      <c r="E309" s="21"/>
      <c r="F309" s="21"/>
    </row>
    <row r="310" spans="1:6" x14ac:dyDescent="0.25">
      <c r="A310" s="21"/>
      <c r="B310" s="21"/>
      <c r="C310" s="21"/>
      <c r="D310" s="21"/>
      <c r="E310" s="21"/>
      <c r="F310" s="21"/>
    </row>
    <row r="311" spans="1:6" x14ac:dyDescent="0.25">
      <c r="A311" s="21"/>
      <c r="B311" s="21"/>
      <c r="C311" s="21"/>
      <c r="D311" s="21"/>
      <c r="E311" s="21"/>
      <c r="F311" s="21"/>
    </row>
    <row r="312" spans="1:6" x14ac:dyDescent="0.25">
      <c r="A312" s="21"/>
      <c r="B312" s="21"/>
      <c r="C312" s="21"/>
      <c r="D312" s="21"/>
      <c r="E312" s="21"/>
      <c r="F312" s="21"/>
    </row>
    <row r="313" spans="1:6" x14ac:dyDescent="0.25">
      <c r="A313" s="21"/>
      <c r="B313" s="21"/>
      <c r="C313" s="21"/>
      <c r="D313" s="21"/>
      <c r="E313" s="21"/>
      <c r="F313" s="21"/>
    </row>
    <row r="314" spans="1:6" x14ac:dyDescent="0.25">
      <c r="A314" s="21"/>
      <c r="B314" s="21"/>
      <c r="C314" s="21"/>
      <c r="D314" s="21"/>
      <c r="E314" s="21"/>
      <c r="F314" s="21"/>
    </row>
    <row r="315" spans="1:6" x14ac:dyDescent="0.25">
      <c r="A315" s="21"/>
      <c r="B315" s="21"/>
      <c r="C315" s="21"/>
      <c r="D315" s="21"/>
      <c r="E315" s="21"/>
      <c r="F315" s="21"/>
    </row>
    <row r="316" spans="1:6" x14ac:dyDescent="0.25">
      <c r="A316" s="21"/>
      <c r="B316" s="21"/>
      <c r="C316" s="21"/>
      <c r="D316" s="21"/>
      <c r="E316" s="21"/>
      <c r="F316" s="21"/>
    </row>
    <row r="317" spans="1:6" x14ac:dyDescent="0.25">
      <c r="A317" s="21"/>
      <c r="B317" s="21"/>
      <c r="C317" s="21"/>
      <c r="D317" s="21"/>
      <c r="E317" s="21"/>
      <c r="F317" s="21"/>
    </row>
    <row r="318" spans="1:6" x14ac:dyDescent="0.25">
      <c r="A318" s="21"/>
      <c r="B318" s="21"/>
      <c r="C318" s="21"/>
      <c r="D318" s="21"/>
      <c r="E318" s="21"/>
      <c r="F318" s="21"/>
    </row>
    <row r="319" spans="1:6" x14ac:dyDescent="0.25">
      <c r="A319" s="21"/>
      <c r="B319" s="21"/>
      <c r="C319" s="21"/>
      <c r="D319" s="21"/>
      <c r="E319" s="21"/>
      <c r="F319" s="21"/>
    </row>
    <row r="320" spans="1:6" x14ac:dyDescent="0.25">
      <c r="A320" s="21"/>
      <c r="B320" s="21"/>
      <c r="C320" s="21"/>
      <c r="D320" s="21"/>
      <c r="E320" s="21"/>
      <c r="F320" s="21"/>
    </row>
    <row r="321" spans="1:6" x14ac:dyDescent="0.25">
      <c r="A321" s="21"/>
      <c r="B321" s="21"/>
      <c r="C321" s="21"/>
      <c r="D321" s="21"/>
      <c r="E321" s="21"/>
      <c r="F321" s="21"/>
    </row>
    <row r="322" spans="1:6" x14ac:dyDescent="0.25">
      <c r="A322" s="21"/>
      <c r="B322" s="21"/>
      <c r="C322" s="21"/>
      <c r="D322" s="21"/>
      <c r="E322" s="21"/>
      <c r="F322" s="21"/>
    </row>
    <row r="323" spans="1:6" x14ac:dyDescent="0.25">
      <c r="A323" s="21"/>
      <c r="B323" s="21"/>
      <c r="C323" s="21"/>
      <c r="D323" s="21"/>
      <c r="E323" s="21"/>
      <c r="F323" s="21"/>
    </row>
    <row r="324" spans="1:6" x14ac:dyDescent="0.25">
      <c r="A324" s="21"/>
      <c r="B324" s="21"/>
      <c r="C324" s="21"/>
      <c r="D324" s="21"/>
      <c r="E324" s="21"/>
      <c r="F324" s="21"/>
    </row>
    <row r="325" spans="1:6" x14ac:dyDescent="0.25">
      <c r="A325" s="21"/>
      <c r="B325" s="21"/>
      <c r="C325" s="21"/>
      <c r="D325" s="21"/>
      <c r="E325" s="21"/>
      <c r="F325" s="21"/>
    </row>
    <row r="326" spans="1:6" x14ac:dyDescent="0.25">
      <c r="A326" s="21"/>
      <c r="B326" s="21"/>
      <c r="C326" s="21"/>
      <c r="D326" s="21"/>
      <c r="E326" s="21"/>
      <c r="F326" s="21"/>
    </row>
    <row r="327" spans="1:6" x14ac:dyDescent="0.25">
      <c r="A327" s="21"/>
      <c r="B327" s="21"/>
      <c r="C327" s="21"/>
      <c r="D327" s="21"/>
      <c r="E327" s="21"/>
      <c r="F327" s="21"/>
    </row>
    <row r="328" spans="1:6" x14ac:dyDescent="0.25">
      <c r="A328" s="21"/>
      <c r="B328" s="21"/>
      <c r="C328" s="21"/>
      <c r="D328" s="21"/>
      <c r="E328" s="21"/>
      <c r="F328" s="21"/>
    </row>
    <row r="329" spans="1:6" x14ac:dyDescent="0.25">
      <c r="A329" s="21"/>
      <c r="B329" s="21"/>
      <c r="C329" s="21"/>
      <c r="D329" s="21"/>
      <c r="E329" s="21"/>
      <c r="F329" s="21"/>
    </row>
    <row r="330" spans="1:6" x14ac:dyDescent="0.25">
      <c r="A330" s="21"/>
      <c r="B330" s="21"/>
      <c r="C330" s="21"/>
      <c r="D330" s="21"/>
      <c r="E330" s="21"/>
      <c r="F330" s="21"/>
    </row>
    <row r="331" spans="1:6" x14ac:dyDescent="0.25">
      <c r="A331" s="21"/>
      <c r="B331" s="21"/>
      <c r="C331" s="21"/>
      <c r="D331" s="21"/>
      <c r="E331" s="21"/>
      <c r="F331" s="21"/>
    </row>
    <row r="332" spans="1:6" x14ac:dyDescent="0.25">
      <c r="A332" s="21"/>
      <c r="B332" s="21"/>
      <c r="C332" s="21"/>
      <c r="D332" s="21"/>
      <c r="E332" s="21"/>
      <c r="F332" s="21"/>
    </row>
    <row r="333" spans="1:6" x14ac:dyDescent="0.25">
      <c r="A333" s="21"/>
      <c r="B333" s="21"/>
      <c r="C333" s="21"/>
      <c r="D333" s="21"/>
      <c r="E333" s="21"/>
      <c r="F333" s="21"/>
    </row>
    <row r="334" spans="1:6" x14ac:dyDescent="0.25">
      <c r="A334" s="21"/>
      <c r="B334" s="21"/>
      <c r="C334" s="21"/>
      <c r="D334" s="21"/>
      <c r="E334" s="21"/>
      <c r="F334" s="21"/>
    </row>
    <row r="335" spans="1:6" x14ac:dyDescent="0.25">
      <c r="A335" s="21"/>
      <c r="B335" s="21"/>
      <c r="C335" s="21"/>
      <c r="D335" s="21"/>
      <c r="E335" s="21"/>
      <c r="F335" s="21"/>
    </row>
    <row r="336" spans="1:6" x14ac:dyDescent="0.25">
      <c r="A336" s="21"/>
      <c r="B336" s="21"/>
      <c r="C336" s="21"/>
      <c r="D336" s="21"/>
      <c r="E336" s="21"/>
      <c r="F336" s="21"/>
    </row>
    <row r="337" spans="1:6" x14ac:dyDescent="0.25">
      <c r="A337" s="21"/>
      <c r="B337" s="21"/>
      <c r="C337" s="21"/>
      <c r="D337" s="21"/>
      <c r="E337" s="21"/>
      <c r="F337" s="21"/>
    </row>
    <row r="338" spans="1:6" x14ac:dyDescent="0.25">
      <c r="A338" s="21"/>
      <c r="B338" s="21"/>
      <c r="C338" s="21"/>
      <c r="D338" s="21"/>
      <c r="E338" s="21"/>
      <c r="F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2" zoomScaleSheetLayoutView="62"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8</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6" t="s">
        <v>459</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2" t="s">
        <v>7</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5" customFormat="1" ht="18.75" x14ac:dyDescent="0.2">
      <c r="A11" s="247" t="str">
        <f>'1. паспорт местоположение'!A12:C12</f>
        <v>L_TP3600.VL.0104</v>
      </c>
      <c r="B11" s="247"/>
      <c r="C11" s="247"/>
      <c r="D11" s="247"/>
      <c r="E11" s="247"/>
      <c r="F11" s="247"/>
      <c r="G11" s="247"/>
      <c r="H11" s="247"/>
      <c r="I11" s="247"/>
      <c r="J11" s="247"/>
      <c r="K11" s="247"/>
      <c r="L11" s="247"/>
      <c r="M11" s="247"/>
      <c r="N11" s="247"/>
      <c r="O11" s="247"/>
      <c r="P11" s="247"/>
      <c r="Q11" s="247"/>
      <c r="R11" s="247"/>
      <c r="S11" s="247"/>
      <c r="T11" s="114"/>
      <c r="U11" s="114"/>
      <c r="V11" s="114"/>
      <c r="W11" s="114"/>
      <c r="X11" s="114"/>
      <c r="Y11" s="114"/>
      <c r="Z11" s="114"/>
      <c r="AA11" s="114"/>
      <c r="AB11" s="114"/>
    </row>
    <row r="12" spans="1:28" s="11"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2" x14ac:dyDescent="0.2">
      <c r="A14" s="246" t="str">
        <f>'1. паспорт местоположение'!A15:C15</f>
        <v>Переустройство ВЛ 110 кВ Демьянская – КС-7 с отпайкой на ПС Нелым, ВЛ 110 кВ Демьянская - Кедровая</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42" t="s">
        <v>5</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3" t="s">
        <v>392</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4</v>
      </c>
      <c r="B19" s="249" t="s">
        <v>99</v>
      </c>
      <c r="C19" s="250" t="s">
        <v>307</v>
      </c>
      <c r="D19" s="249" t="s">
        <v>306</v>
      </c>
      <c r="E19" s="249" t="s">
        <v>98</v>
      </c>
      <c r="F19" s="249" t="s">
        <v>97</v>
      </c>
      <c r="G19" s="249" t="s">
        <v>302</v>
      </c>
      <c r="H19" s="249" t="s">
        <v>96</v>
      </c>
      <c r="I19" s="249" t="s">
        <v>95</v>
      </c>
      <c r="J19" s="249" t="s">
        <v>94</v>
      </c>
      <c r="K19" s="249" t="s">
        <v>93</v>
      </c>
      <c r="L19" s="249" t="s">
        <v>92</v>
      </c>
      <c r="M19" s="249" t="s">
        <v>91</v>
      </c>
      <c r="N19" s="249" t="s">
        <v>90</v>
      </c>
      <c r="O19" s="249" t="s">
        <v>89</v>
      </c>
      <c r="P19" s="249" t="s">
        <v>88</v>
      </c>
      <c r="Q19" s="249" t="s">
        <v>305</v>
      </c>
      <c r="R19" s="249"/>
      <c r="S19" s="252" t="s">
        <v>386</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38" t="s">
        <v>303</v>
      </c>
      <c r="R20" s="39" t="s">
        <v>304</v>
      </c>
      <c r="S20" s="252"/>
      <c r="T20" s="26"/>
      <c r="U20" s="26"/>
      <c r="V20" s="26"/>
      <c r="W20" s="26"/>
      <c r="X20" s="26"/>
      <c r="Y20" s="26"/>
      <c r="Z20" s="25"/>
      <c r="AA20" s="25"/>
      <c r="AB20" s="25"/>
    </row>
    <row r="21" spans="1:28" s="2" customFormat="1" ht="18.75" x14ac:dyDescent="0.2">
      <c r="A21" s="38">
        <v>1</v>
      </c>
      <c r="B21" s="42">
        <v>2</v>
      </c>
      <c r="C21" s="38">
        <v>3</v>
      </c>
      <c r="D21" s="42">
        <v>4</v>
      </c>
      <c r="E21" s="38">
        <v>5</v>
      </c>
      <c r="F21" s="42">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18.75" x14ac:dyDescent="0.2">
      <c r="A22" s="109"/>
      <c r="B22" s="111"/>
      <c r="C22" s="111"/>
      <c r="D22" s="109"/>
      <c r="E22" s="112"/>
      <c r="F22" s="112"/>
      <c r="G22" s="112"/>
      <c r="H22" s="109"/>
      <c r="I22" s="111"/>
      <c r="J22" s="109"/>
      <c r="K22" s="111"/>
      <c r="L22" s="111"/>
      <c r="M22" s="111"/>
      <c r="N22" s="111"/>
      <c r="O22" s="111"/>
      <c r="P22" s="111"/>
      <c r="Q22" s="111"/>
      <c r="R22" s="111"/>
      <c r="S22" s="110"/>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4" zoomScaleNormal="60" zoomScaleSheetLayoutView="64" workbookViewId="0">
      <selection activeCell="M35" sqref="M3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1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1" customFormat="1" ht="18.75" customHeight="1" x14ac:dyDescent="0.3">
      <c r="A3" s="17"/>
      <c r="H3" s="15"/>
      <c r="J3" s="115"/>
      <c r="T3" s="14" t="s">
        <v>9</v>
      </c>
    </row>
    <row r="4" spans="1:20" s="11" customFormat="1" ht="18.75" customHeight="1" x14ac:dyDescent="0.3">
      <c r="A4" s="17"/>
      <c r="H4" s="15"/>
      <c r="J4" s="115"/>
      <c r="T4" s="14" t="s">
        <v>67</v>
      </c>
    </row>
    <row r="5" spans="1:20" s="11" customFormat="1" ht="18.75" customHeight="1" x14ac:dyDescent="0.3">
      <c r="A5" s="17"/>
      <c r="H5" s="15"/>
      <c r="J5" s="115"/>
      <c r="T5" s="14"/>
    </row>
    <row r="6" spans="1:20" s="11"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c r="J7" s="115"/>
    </row>
    <row r="8" spans="1:20" s="11"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6" t="s">
        <v>459</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2" t="s">
        <v>7</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6" t="str">
        <f>'1. паспорт местоположение'!A12:C12</f>
        <v>L_TP3600.VL.0104</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9.5" customHeight="1" x14ac:dyDescent="0.2">
      <c r="A16" s="246" t="str">
        <f>'1. паспорт местоположение'!A15:C15</f>
        <v>Переустройство ВЛ 110 кВ Демьянская – КС-7 с отпайкой на ПС Нелым, ВЛ 110 кВ Демьянская - Кедровая</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2" t="s">
        <v>5</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4" t="s">
        <v>397</v>
      </c>
      <c r="B19" s="244"/>
      <c r="C19" s="244"/>
      <c r="D19" s="244"/>
      <c r="E19" s="244"/>
      <c r="F19" s="244"/>
      <c r="G19" s="244"/>
      <c r="H19" s="244"/>
      <c r="I19" s="244"/>
      <c r="J19" s="244"/>
      <c r="K19" s="244"/>
      <c r="L19" s="244"/>
      <c r="M19" s="244"/>
      <c r="N19" s="244"/>
      <c r="O19" s="244"/>
      <c r="P19" s="244"/>
      <c r="Q19" s="244"/>
      <c r="R19" s="244"/>
      <c r="S19" s="244"/>
      <c r="T19" s="244"/>
    </row>
    <row r="20" spans="1:113" s="5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4</v>
      </c>
      <c r="B21" s="257" t="s">
        <v>219</v>
      </c>
      <c r="C21" s="258"/>
      <c r="D21" s="261" t="s">
        <v>121</v>
      </c>
      <c r="E21" s="257" t="s">
        <v>425</v>
      </c>
      <c r="F21" s="258"/>
      <c r="G21" s="257" t="s">
        <v>238</v>
      </c>
      <c r="H21" s="258"/>
      <c r="I21" s="257" t="s">
        <v>120</v>
      </c>
      <c r="J21" s="258"/>
      <c r="K21" s="261" t="s">
        <v>119</v>
      </c>
      <c r="L21" s="257" t="s">
        <v>118</v>
      </c>
      <c r="M21" s="258"/>
      <c r="N21" s="257" t="s">
        <v>421</v>
      </c>
      <c r="O21" s="258"/>
      <c r="P21" s="261" t="s">
        <v>117</v>
      </c>
      <c r="Q21" s="267" t="s">
        <v>116</v>
      </c>
      <c r="R21" s="268"/>
      <c r="S21" s="267" t="s">
        <v>115</v>
      </c>
      <c r="T21" s="269"/>
    </row>
    <row r="22" spans="1:113" ht="204.75" customHeight="1" x14ac:dyDescent="0.25">
      <c r="A22" s="265"/>
      <c r="B22" s="259"/>
      <c r="C22" s="260"/>
      <c r="D22" s="263"/>
      <c r="E22" s="259"/>
      <c r="F22" s="260"/>
      <c r="G22" s="259"/>
      <c r="H22" s="260"/>
      <c r="I22" s="259"/>
      <c r="J22" s="260"/>
      <c r="K22" s="262"/>
      <c r="L22" s="259"/>
      <c r="M22" s="260"/>
      <c r="N22" s="259"/>
      <c r="O22" s="260"/>
      <c r="P22" s="262"/>
      <c r="Q22" s="80" t="s">
        <v>114</v>
      </c>
      <c r="R22" s="80" t="s">
        <v>396</v>
      </c>
      <c r="S22" s="80" t="s">
        <v>113</v>
      </c>
      <c r="T22" s="80" t="s">
        <v>112</v>
      </c>
    </row>
    <row r="23" spans="1:113" ht="51.75" customHeight="1" x14ac:dyDescent="0.25">
      <c r="A23" s="266"/>
      <c r="B23" s="98" t="s">
        <v>110</v>
      </c>
      <c r="C23" s="98" t="s">
        <v>111</v>
      </c>
      <c r="D23" s="262"/>
      <c r="E23" s="98" t="s">
        <v>110</v>
      </c>
      <c r="F23" s="98" t="s">
        <v>111</v>
      </c>
      <c r="G23" s="98" t="s">
        <v>110</v>
      </c>
      <c r="H23" s="98" t="s">
        <v>111</v>
      </c>
      <c r="I23" s="98" t="s">
        <v>110</v>
      </c>
      <c r="J23" s="117" t="s">
        <v>111</v>
      </c>
      <c r="K23" s="98" t="s">
        <v>110</v>
      </c>
      <c r="L23" s="98" t="s">
        <v>110</v>
      </c>
      <c r="M23" s="98" t="s">
        <v>111</v>
      </c>
      <c r="N23" s="98" t="s">
        <v>110</v>
      </c>
      <c r="O23" s="98" t="s">
        <v>111</v>
      </c>
      <c r="P23" s="99" t="s">
        <v>110</v>
      </c>
      <c r="Q23" s="80" t="s">
        <v>110</v>
      </c>
      <c r="R23" s="80" t="s">
        <v>110</v>
      </c>
      <c r="S23" s="80" t="s">
        <v>110</v>
      </c>
      <c r="T23" s="80" t="s">
        <v>110</v>
      </c>
    </row>
    <row r="24" spans="1:113" x14ac:dyDescent="0.25">
      <c r="A24" s="55">
        <v>1</v>
      </c>
      <c r="B24" s="55">
        <v>2</v>
      </c>
      <c r="C24" s="55">
        <v>3</v>
      </c>
      <c r="D24" s="55">
        <v>4</v>
      </c>
      <c r="E24" s="55">
        <v>5</v>
      </c>
      <c r="F24" s="55">
        <v>6</v>
      </c>
      <c r="G24" s="55">
        <v>7</v>
      </c>
      <c r="H24" s="55">
        <v>8</v>
      </c>
      <c r="I24" s="55">
        <v>9</v>
      </c>
      <c r="J24" s="118">
        <v>10</v>
      </c>
      <c r="K24" s="55">
        <v>11</v>
      </c>
      <c r="L24" s="55">
        <v>12</v>
      </c>
      <c r="M24" s="55">
        <v>13</v>
      </c>
      <c r="N24" s="55">
        <v>14</v>
      </c>
      <c r="O24" s="55">
        <v>15</v>
      </c>
      <c r="P24" s="55">
        <v>16</v>
      </c>
      <c r="Q24" s="55">
        <v>17</v>
      </c>
      <c r="R24" s="55">
        <v>18</v>
      </c>
      <c r="S24" s="55">
        <v>19</v>
      </c>
      <c r="T24" s="55">
        <v>20</v>
      </c>
    </row>
    <row r="25" spans="1:113" s="54" customFormat="1" x14ac:dyDescent="0.25">
      <c r="A25" s="106"/>
      <c r="B25" s="106"/>
      <c r="C25" s="106"/>
      <c r="D25" s="107"/>
      <c r="E25" s="106"/>
      <c r="F25" s="106"/>
      <c r="G25" s="106"/>
      <c r="H25" s="106"/>
      <c r="I25" s="106"/>
      <c r="J25" s="119"/>
      <c r="K25" s="105"/>
      <c r="L25" s="105"/>
      <c r="M25" s="106"/>
      <c r="N25" s="106"/>
      <c r="O25" s="106"/>
      <c r="P25" s="105"/>
      <c r="Q25" s="105"/>
      <c r="R25" s="106"/>
      <c r="S25" s="105"/>
      <c r="T25" s="106"/>
    </row>
    <row r="26" spans="1:113" s="52" customFormat="1" ht="12.75" x14ac:dyDescent="0.2">
      <c r="B26" s="53"/>
      <c r="C26" s="53"/>
      <c r="J26" s="120"/>
      <c r="K26" s="53"/>
    </row>
    <row r="27" spans="1:113" s="52" customFormat="1" x14ac:dyDescent="0.25">
      <c r="B27" s="50" t="s">
        <v>109</v>
      </c>
      <c r="C27" s="50"/>
      <c r="D27" s="50"/>
      <c r="E27" s="50"/>
      <c r="F27" s="50"/>
      <c r="G27" s="50"/>
      <c r="H27" s="50"/>
      <c r="I27" s="50"/>
      <c r="J27" s="121"/>
      <c r="K27" s="50"/>
      <c r="L27" s="50"/>
      <c r="M27" s="50"/>
      <c r="N27" s="50"/>
      <c r="O27" s="50"/>
      <c r="P27" s="50"/>
      <c r="Q27" s="50"/>
      <c r="R27" s="50"/>
    </row>
    <row r="28" spans="1:113" x14ac:dyDescent="0.25">
      <c r="B28" s="256" t="s">
        <v>431</v>
      </c>
      <c r="C28" s="256"/>
      <c r="D28" s="256"/>
      <c r="E28" s="256"/>
      <c r="F28" s="256"/>
      <c r="G28" s="256"/>
      <c r="H28" s="256"/>
      <c r="I28" s="256"/>
      <c r="J28" s="256"/>
      <c r="K28" s="256"/>
      <c r="L28" s="256"/>
      <c r="M28" s="256"/>
      <c r="N28" s="256"/>
      <c r="O28" s="256"/>
      <c r="P28" s="256"/>
      <c r="Q28" s="256"/>
      <c r="R28" s="256"/>
    </row>
    <row r="29" spans="1:113" x14ac:dyDescent="0.25">
      <c r="B29" s="50"/>
      <c r="C29" s="50"/>
      <c r="D29" s="50"/>
      <c r="E29" s="50"/>
      <c r="F29" s="50"/>
      <c r="G29" s="50"/>
      <c r="H29" s="50"/>
      <c r="I29" s="50"/>
      <c r="J29" s="121"/>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395</v>
      </c>
      <c r="C30" s="49"/>
      <c r="D30" s="49"/>
      <c r="E30" s="49"/>
      <c r="F30" s="47"/>
      <c r="G30" s="47"/>
      <c r="H30" s="49"/>
      <c r="I30" s="49"/>
      <c r="J30" s="122"/>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108</v>
      </c>
      <c r="C31" s="49"/>
      <c r="D31" s="49"/>
      <c r="E31" s="49"/>
      <c r="F31" s="47"/>
      <c r="G31" s="47"/>
      <c r="H31" s="49"/>
      <c r="I31" s="49"/>
      <c r="J31" s="122"/>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107</v>
      </c>
      <c r="C32" s="49"/>
      <c r="D32" s="49"/>
      <c r="E32" s="49"/>
      <c r="H32" s="49"/>
      <c r="I32" s="49"/>
      <c r="J32" s="122"/>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106</v>
      </c>
      <c r="C33" s="49"/>
      <c r="D33" s="49"/>
      <c r="E33" s="49"/>
      <c r="H33" s="49"/>
      <c r="I33" s="49"/>
      <c r="J33" s="122"/>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122"/>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122"/>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122"/>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122"/>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122"/>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122"/>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J40" s="123"/>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J41" s="123"/>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245" t="s">
        <v>8</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6" t="s">
        <v>459</v>
      </c>
      <c r="F9" s="246"/>
      <c r="G9" s="246"/>
      <c r="H9" s="246"/>
      <c r="I9" s="246"/>
      <c r="J9" s="246"/>
      <c r="K9" s="246"/>
      <c r="L9" s="246"/>
      <c r="M9" s="246"/>
      <c r="N9" s="246"/>
      <c r="O9" s="246"/>
      <c r="P9" s="246"/>
      <c r="Q9" s="246"/>
      <c r="R9" s="246"/>
      <c r="S9" s="246"/>
      <c r="T9" s="246"/>
      <c r="U9" s="246"/>
      <c r="V9" s="246"/>
      <c r="W9" s="246"/>
      <c r="X9" s="246"/>
      <c r="Y9" s="246"/>
    </row>
    <row r="10" spans="1:27" s="11" customFormat="1" ht="18.75" customHeight="1" x14ac:dyDescent="0.2">
      <c r="E10" s="242" t="s">
        <v>7</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6" t="s">
        <v>508</v>
      </c>
      <c r="F12" s="246"/>
      <c r="G12" s="246"/>
      <c r="H12" s="246"/>
      <c r="I12" s="246"/>
      <c r="J12" s="246"/>
      <c r="K12" s="246"/>
      <c r="L12" s="246"/>
      <c r="M12" s="246"/>
      <c r="N12" s="246"/>
      <c r="O12" s="246"/>
      <c r="P12" s="246"/>
      <c r="Q12" s="246"/>
      <c r="R12" s="246"/>
      <c r="S12" s="246"/>
      <c r="T12" s="246"/>
      <c r="U12" s="246"/>
      <c r="V12" s="246"/>
      <c r="W12" s="246"/>
      <c r="X12" s="246"/>
      <c r="Y12" s="246"/>
    </row>
    <row r="13" spans="1:27" s="11"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customHeight="1" x14ac:dyDescent="0.2">
      <c r="E15" s="248" t="s">
        <v>551</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42" t="s">
        <v>5</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399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4" customFormat="1" ht="21" customHeight="1" x14ac:dyDescent="0.25"/>
    <row r="21" spans="1:27" ht="15.75" customHeight="1" x14ac:dyDescent="0.25">
      <c r="A21" s="275" t="s">
        <v>4</v>
      </c>
      <c r="B21" s="271" t="s">
        <v>405</v>
      </c>
      <c r="C21" s="272"/>
      <c r="D21" s="271" t="s">
        <v>407</v>
      </c>
      <c r="E21" s="272"/>
      <c r="F21" s="267" t="s">
        <v>93</v>
      </c>
      <c r="G21" s="269"/>
      <c r="H21" s="269"/>
      <c r="I21" s="268"/>
      <c r="J21" s="275" t="s">
        <v>408</v>
      </c>
      <c r="K21" s="271" t="s">
        <v>409</v>
      </c>
      <c r="L21" s="272"/>
      <c r="M21" s="271" t="s">
        <v>410</v>
      </c>
      <c r="N21" s="272"/>
      <c r="O21" s="271" t="s">
        <v>398</v>
      </c>
      <c r="P21" s="272"/>
      <c r="Q21" s="271" t="s">
        <v>126</v>
      </c>
      <c r="R21" s="272"/>
      <c r="S21" s="275" t="s">
        <v>125</v>
      </c>
      <c r="T21" s="275" t="s">
        <v>411</v>
      </c>
      <c r="U21" s="275" t="s">
        <v>406</v>
      </c>
      <c r="V21" s="271" t="s">
        <v>124</v>
      </c>
      <c r="W21" s="272"/>
      <c r="X21" s="267" t="s">
        <v>116</v>
      </c>
      <c r="Y21" s="269"/>
      <c r="Z21" s="267" t="s">
        <v>115</v>
      </c>
      <c r="AA21" s="269"/>
    </row>
    <row r="22" spans="1:27" ht="216" customHeight="1" x14ac:dyDescent="0.25">
      <c r="A22" s="276"/>
      <c r="B22" s="273"/>
      <c r="C22" s="274"/>
      <c r="D22" s="273"/>
      <c r="E22" s="274"/>
      <c r="F22" s="267" t="s">
        <v>123</v>
      </c>
      <c r="G22" s="268"/>
      <c r="H22" s="267" t="s">
        <v>122</v>
      </c>
      <c r="I22" s="268"/>
      <c r="J22" s="277"/>
      <c r="K22" s="273"/>
      <c r="L22" s="274"/>
      <c r="M22" s="273"/>
      <c r="N22" s="274"/>
      <c r="O22" s="273"/>
      <c r="P22" s="274"/>
      <c r="Q22" s="273"/>
      <c r="R22" s="274"/>
      <c r="S22" s="277"/>
      <c r="T22" s="277"/>
      <c r="U22" s="277"/>
      <c r="V22" s="273"/>
      <c r="W22" s="274"/>
      <c r="X22" s="80" t="s">
        <v>114</v>
      </c>
      <c r="Y22" s="80" t="s">
        <v>396</v>
      </c>
      <c r="Z22" s="80" t="s">
        <v>113</v>
      </c>
      <c r="AA22" s="80" t="s">
        <v>112</v>
      </c>
    </row>
    <row r="23" spans="1:27" ht="60" customHeight="1" x14ac:dyDescent="0.25">
      <c r="A23" s="277"/>
      <c r="B23" s="96" t="s">
        <v>110</v>
      </c>
      <c r="C23" s="96" t="s">
        <v>111</v>
      </c>
      <c r="D23" s="81" t="s">
        <v>110</v>
      </c>
      <c r="E23" s="81" t="s">
        <v>111</v>
      </c>
      <c r="F23" s="81" t="s">
        <v>110</v>
      </c>
      <c r="G23" s="81" t="s">
        <v>111</v>
      </c>
      <c r="H23" s="81" t="s">
        <v>110</v>
      </c>
      <c r="I23" s="81" t="s">
        <v>111</v>
      </c>
      <c r="J23" s="81" t="s">
        <v>110</v>
      </c>
      <c r="K23" s="81" t="s">
        <v>110</v>
      </c>
      <c r="L23" s="81" t="s">
        <v>111</v>
      </c>
      <c r="M23" s="81" t="s">
        <v>110</v>
      </c>
      <c r="N23" s="81" t="s">
        <v>111</v>
      </c>
      <c r="O23" s="81" t="s">
        <v>110</v>
      </c>
      <c r="P23" s="81" t="s">
        <v>111</v>
      </c>
      <c r="Q23" s="81" t="s">
        <v>110</v>
      </c>
      <c r="R23" s="81" t="s">
        <v>111</v>
      </c>
      <c r="S23" s="81" t="s">
        <v>110</v>
      </c>
      <c r="T23" s="81" t="s">
        <v>110</v>
      </c>
      <c r="U23" s="81" t="s">
        <v>110</v>
      </c>
      <c r="V23" s="81" t="s">
        <v>110</v>
      </c>
      <c r="W23" s="81" t="s">
        <v>111</v>
      </c>
      <c r="X23" s="81" t="s">
        <v>110</v>
      </c>
      <c r="Y23" s="81" t="s">
        <v>110</v>
      </c>
      <c r="Z23" s="80" t="s">
        <v>110</v>
      </c>
      <c r="AA23" s="80" t="s">
        <v>110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77.25" customHeight="1" x14ac:dyDescent="0.25">
      <c r="A25" s="80">
        <v>1</v>
      </c>
      <c r="B25" s="80"/>
      <c r="C25" s="80"/>
      <c r="D25" s="80"/>
      <c r="E25" s="80"/>
      <c r="F25" s="80"/>
      <c r="G25" s="80"/>
      <c r="H25" s="80"/>
      <c r="I25" s="80"/>
      <c r="J25" s="80"/>
      <c r="K25" s="275"/>
      <c r="L25" s="275"/>
      <c r="M25" s="80"/>
      <c r="N25" s="80"/>
      <c r="O25" s="124"/>
      <c r="P25" s="124"/>
      <c r="Q25" s="80"/>
      <c r="R25" s="80"/>
      <c r="S25" s="80"/>
      <c r="T25" s="80"/>
      <c r="U25" s="80"/>
      <c r="V25" s="80"/>
      <c r="W25" s="80"/>
      <c r="X25" s="80"/>
      <c r="Y25" s="124"/>
      <c r="Z25" s="80"/>
      <c r="AA25" s="80"/>
    </row>
    <row r="26" spans="1:27" ht="81" customHeight="1" x14ac:dyDescent="0.25">
      <c r="A26" s="80">
        <v>2</v>
      </c>
      <c r="B26" s="80"/>
      <c r="C26" s="80"/>
      <c r="D26" s="80"/>
      <c r="E26" s="80"/>
      <c r="F26" s="80"/>
      <c r="G26" s="80"/>
      <c r="H26" s="80"/>
      <c r="I26" s="80"/>
      <c r="J26" s="124"/>
      <c r="K26" s="277"/>
      <c r="L26" s="277"/>
      <c r="M26" s="80"/>
      <c r="N26" s="80"/>
      <c r="O26" s="124"/>
      <c r="P26" s="124"/>
      <c r="Q26" s="80"/>
      <c r="R26" s="80"/>
      <c r="S26" s="124"/>
      <c r="T26" s="124"/>
      <c r="U26" s="124"/>
      <c r="V26" s="80"/>
      <c r="W26" s="80"/>
      <c r="X26" s="80"/>
      <c r="Y26" s="124"/>
      <c r="Z26" s="80"/>
      <c r="AA26" s="80"/>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9">
    <mergeCell ref="K25:K26"/>
    <mergeCell ref="L25:L26"/>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2" zoomScaleSheetLayoutView="62" workbookViewId="0">
      <selection activeCell="C28" sqref="C28:C30"/>
    </sheetView>
  </sheetViews>
  <sheetFormatPr defaultColWidth="9.140625" defaultRowHeight="15" x14ac:dyDescent="0.25"/>
  <cols>
    <col min="1" max="1" width="6.140625" style="1" customWidth="1"/>
    <col min="2" max="2" width="53.5703125" style="1" customWidth="1"/>
    <col min="3" max="3" width="9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2023 год</v>
      </c>
      <c r="B5" s="241"/>
      <c r="C5" s="24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245" t="s">
        <v>8</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6" t="s">
        <v>459</v>
      </c>
      <c r="B9" s="246"/>
      <c r="C9" s="246"/>
      <c r="D9" s="7"/>
      <c r="E9" s="7"/>
      <c r="F9" s="7"/>
      <c r="G9" s="7"/>
      <c r="H9" s="12"/>
      <c r="I9" s="12"/>
      <c r="J9" s="12"/>
      <c r="K9" s="12"/>
      <c r="L9" s="12"/>
      <c r="M9" s="12"/>
      <c r="N9" s="12"/>
      <c r="O9" s="12"/>
      <c r="P9" s="12"/>
      <c r="Q9" s="12"/>
      <c r="R9" s="12"/>
      <c r="S9" s="12"/>
      <c r="T9" s="12"/>
      <c r="U9" s="12"/>
    </row>
    <row r="10" spans="1:29" s="11" customFormat="1" ht="18.75" x14ac:dyDescent="0.2">
      <c r="A10" s="242" t="s">
        <v>7</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местоположение'!A12:C12</f>
        <v>L_TP3600.VL.0104</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2" t="s">
        <v>6</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32.25" customHeight="1" x14ac:dyDescent="0.2">
      <c r="A15" s="248" t="str">
        <f>'1. паспорт местоположение'!A15:C15</f>
        <v>Переустройство ВЛ 110 кВ Демьянская – КС-7 с отпайкой на ПС Нелым, ВЛ 110 кВ Демьянская - Кедровая</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2" t="s">
        <v>5</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3" t="s">
        <v>391</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4" t="s">
        <v>66</v>
      </c>
      <c r="C20" s="33"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64</v>
      </c>
      <c r="B22" s="29" t="s">
        <v>403</v>
      </c>
      <c r="C22" s="28" t="s">
        <v>502</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500</v>
      </c>
      <c r="D23" s="21"/>
      <c r="E23" s="21"/>
      <c r="F23" s="21"/>
      <c r="G23" s="21"/>
      <c r="H23" s="21"/>
      <c r="I23" s="21"/>
      <c r="J23" s="21"/>
      <c r="K23" s="21"/>
      <c r="L23" s="21"/>
      <c r="M23" s="21"/>
      <c r="N23" s="21"/>
      <c r="O23" s="21"/>
      <c r="P23" s="21"/>
      <c r="Q23" s="21"/>
      <c r="R23" s="21"/>
      <c r="S23" s="21"/>
      <c r="T23" s="21"/>
      <c r="U23" s="21"/>
    </row>
    <row r="24" spans="1:21" ht="60" customHeight="1" x14ac:dyDescent="0.25">
      <c r="A24" s="22" t="s">
        <v>61</v>
      </c>
      <c r="B24" s="24" t="s">
        <v>423</v>
      </c>
      <c r="C24" s="23" t="str">
        <f>'1. паспорт местоположение'!C40:C40</f>
        <v>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424</v>
      </c>
      <c r="C25" s="160" t="s">
        <v>507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226</v>
      </c>
      <c r="C26" s="33" t="s">
        <v>458</v>
      </c>
      <c r="D26" s="21"/>
      <c r="E26" s="21"/>
      <c r="F26" s="21"/>
      <c r="G26" s="21"/>
      <c r="H26" s="21"/>
      <c r="I26" s="21"/>
      <c r="J26" s="21"/>
      <c r="K26" s="21"/>
      <c r="L26" s="21"/>
      <c r="M26" s="21"/>
      <c r="N26" s="21"/>
      <c r="O26" s="21"/>
      <c r="P26" s="21"/>
      <c r="Q26" s="21"/>
      <c r="R26" s="21"/>
      <c r="S26" s="21"/>
      <c r="T26" s="21"/>
      <c r="U26" s="21"/>
    </row>
    <row r="27" spans="1:21" ht="31.5" x14ac:dyDescent="0.25">
      <c r="A27" s="22" t="s">
        <v>57</v>
      </c>
      <c r="B27" s="24" t="s">
        <v>404</v>
      </c>
      <c r="C27" s="28" t="str">
        <f>C22</f>
        <v>Выполнение обязательств по Соглашению о компенсации №6/9п-20 от 18.08.2020г. О реконструкции ПС 500кВ Демьянская</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31">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31">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31" t="s">
        <v>513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9" zoomScaleNormal="80" zoomScaleSheetLayoutView="59"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4" t="s">
        <v>9</v>
      </c>
    </row>
    <row r="3" spans="1:28" ht="18.75" x14ac:dyDescent="0.3">
      <c r="Z3" s="14" t="s">
        <v>67</v>
      </c>
    </row>
    <row r="4" spans="1:28" ht="18.75" customHeight="1" x14ac:dyDescent="0.25">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93"/>
      <c r="AB6" s="9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93"/>
      <c r="AB7" s="93"/>
    </row>
    <row r="8" spans="1:28" x14ac:dyDescent="0.25">
      <c r="A8" s="246" t="s">
        <v>459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94"/>
      <c r="AB8" s="94"/>
    </row>
    <row r="9" spans="1:28" ht="15.75" x14ac:dyDescent="0.25">
      <c r="A9" s="242" t="s">
        <v>7</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95"/>
      <c r="AB9" s="9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93"/>
      <c r="AB10" s="93"/>
    </row>
    <row r="11" spans="1:28" x14ac:dyDescent="0.25">
      <c r="A11" s="246" t="s">
        <v>508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94"/>
      <c r="AB11" s="94"/>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95"/>
      <c r="AB12" s="9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x14ac:dyDescent="0.25">
      <c r="A14" s="246" t="str">
        <f>'1. паспорт местоположение'!A15:C15</f>
        <v>Переустройство ВЛ 110 кВ Демьянская – КС-7 с отпайкой на ПС Нелым, ВЛ 110 кВ Демьянская - Кедровая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94"/>
      <c r="AB14" s="94"/>
    </row>
    <row r="15" spans="1:28" ht="15.75" x14ac:dyDescent="0.25">
      <c r="A15" s="242" t="s">
        <v>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95"/>
      <c r="AB15" s="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02"/>
      <c r="AB16" s="10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02"/>
      <c r="AB17" s="10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02"/>
      <c r="AB18" s="10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02"/>
      <c r="AB19" s="10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03"/>
      <c r="AB20" s="10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03"/>
      <c r="AB21" s="103"/>
    </row>
    <row r="22" spans="1:28" x14ac:dyDescent="0.25">
      <c r="A22" s="284" t="s">
        <v>422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04"/>
      <c r="AB22" s="104"/>
    </row>
    <row r="23" spans="1:28" ht="32.25" customHeight="1" x14ac:dyDescent="0.25">
      <c r="A23" s="278" t="s">
        <v>300</v>
      </c>
      <c r="B23" s="279"/>
      <c r="C23" s="279"/>
      <c r="D23" s="279"/>
      <c r="E23" s="279"/>
      <c r="F23" s="279"/>
      <c r="G23" s="279"/>
      <c r="H23" s="279"/>
      <c r="I23" s="279"/>
      <c r="J23" s="279"/>
      <c r="K23" s="279"/>
      <c r="L23" s="280"/>
      <c r="M23" s="281" t="s">
        <v>301</v>
      </c>
      <c r="N23" s="281"/>
      <c r="O23" s="281"/>
      <c r="P23" s="281"/>
      <c r="Q23" s="281"/>
      <c r="R23" s="281"/>
      <c r="S23" s="281"/>
      <c r="T23" s="281"/>
      <c r="U23" s="281"/>
      <c r="V23" s="281"/>
      <c r="W23" s="281"/>
      <c r="X23" s="281"/>
      <c r="Y23" s="281"/>
      <c r="Z23" s="281"/>
    </row>
    <row r="24" spans="1:28" ht="151.5" customHeight="1" x14ac:dyDescent="0.25">
      <c r="A24" s="159" t="s">
        <v>229</v>
      </c>
      <c r="B24" s="78" t="s">
        <v>236</v>
      </c>
      <c r="C24" s="159" t="s">
        <v>294</v>
      </c>
      <c r="D24" s="159" t="s">
        <v>230</v>
      </c>
      <c r="E24" s="159" t="s">
        <v>295</v>
      </c>
      <c r="F24" s="159" t="s">
        <v>297</v>
      </c>
      <c r="G24" s="159" t="s">
        <v>296</v>
      </c>
      <c r="H24" s="159" t="s">
        <v>231</v>
      </c>
      <c r="I24" s="159" t="s">
        <v>298</v>
      </c>
      <c r="J24" s="159" t="s">
        <v>237</v>
      </c>
      <c r="K24" s="78" t="s">
        <v>235</v>
      </c>
      <c r="L24" s="78" t="s">
        <v>232</v>
      </c>
      <c r="M24" s="79" t="s">
        <v>244</v>
      </c>
      <c r="N24" s="78" t="s">
        <v>433</v>
      </c>
      <c r="O24" s="159" t="s">
        <v>242</v>
      </c>
      <c r="P24" s="159" t="s">
        <v>243</v>
      </c>
      <c r="Q24" s="159" t="s">
        <v>241</v>
      </c>
      <c r="R24" s="159" t="s">
        <v>231</v>
      </c>
      <c r="S24" s="159" t="s">
        <v>240</v>
      </c>
      <c r="T24" s="159" t="s">
        <v>239</v>
      </c>
      <c r="U24" s="159" t="s">
        <v>293</v>
      </c>
      <c r="V24" s="159" t="s">
        <v>241</v>
      </c>
      <c r="W24" s="84" t="s">
        <v>234</v>
      </c>
      <c r="X24" s="84" t="s">
        <v>246</v>
      </c>
      <c r="Y24" s="84" t="s">
        <v>247</v>
      </c>
      <c r="Z24" s="86" t="s">
        <v>245</v>
      </c>
    </row>
    <row r="25" spans="1:28" ht="16.5" customHeight="1" x14ac:dyDescent="0.25">
      <c r="A25" s="159">
        <v>1</v>
      </c>
      <c r="B25" s="78">
        <v>2</v>
      </c>
      <c r="C25" s="159">
        <v>3</v>
      </c>
      <c r="D25" s="78">
        <v>4</v>
      </c>
      <c r="E25" s="159">
        <v>5</v>
      </c>
      <c r="F25" s="78">
        <v>6</v>
      </c>
      <c r="G25" s="159">
        <v>7</v>
      </c>
      <c r="H25" s="78">
        <v>8</v>
      </c>
      <c r="I25" s="159">
        <v>9</v>
      </c>
      <c r="J25" s="78">
        <v>10</v>
      </c>
      <c r="K25" s="159">
        <v>11</v>
      </c>
      <c r="L25" s="78">
        <v>12</v>
      </c>
      <c r="M25" s="159">
        <v>13</v>
      </c>
      <c r="N25" s="78">
        <v>14</v>
      </c>
      <c r="O25" s="159">
        <v>15</v>
      </c>
      <c r="P25" s="78">
        <v>16</v>
      </c>
      <c r="Q25" s="159">
        <v>17</v>
      </c>
      <c r="R25" s="78">
        <v>18</v>
      </c>
      <c r="S25" s="159">
        <v>19</v>
      </c>
      <c r="T25" s="78">
        <v>20</v>
      </c>
      <c r="U25" s="159">
        <v>21</v>
      </c>
      <c r="V25" s="78">
        <v>22</v>
      </c>
      <c r="W25" s="159">
        <v>23</v>
      </c>
      <c r="X25" s="78">
        <v>24</v>
      </c>
      <c r="Y25" s="159">
        <v>25</v>
      </c>
      <c r="Z25" s="78">
        <v>26</v>
      </c>
    </row>
    <row r="26" spans="1:28" s="130" customFormat="1" ht="120" x14ac:dyDescent="0.25">
      <c r="A26" s="75" t="s">
        <v>509</v>
      </c>
      <c r="B26" s="127" t="s">
        <v>510</v>
      </c>
      <c r="C26" s="128">
        <v>1.27</v>
      </c>
      <c r="D26" s="75">
        <v>17</v>
      </c>
      <c r="E26" s="75"/>
      <c r="F26" s="128">
        <f>C26*D26</f>
        <v>21.59</v>
      </c>
      <c r="G26" s="75"/>
      <c r="H26" s="75">
        <v>226732</v>
      </c>
      <c r="I26" s="75">
        <f>F26/H26</f>
        <v>9.5222553499285499E-5</v>
      </c>
      <c r="J26" s="75">
        <f>D26/H26</f>
        <v>7.4978388582114564E-5</v>
      </c>
      <c r="K26" s="75" t="s">
        <v>511</v>
      </c>
      <c r="L26" s="75"/>
      <c r="M26" s="76"/>
      <c r="N26" s="75">
        <v>1</v>
      </c>
      <c r="O26" s="128">
        <f>P26*D26</f>
        <v>21.08</v>
      </c>
      <c r="P26" s="128">
        <v>1.24</v>
      </c>
      <c r="Q26" s="75">
        <f>P26/R26</f>
        <v>5.468215994531784E-6</v>
      </c>
      <c r="R26" s="75">
        <v>226765</v>
      </c>
      <c r="S26" s="129">
        <f>O26/R26</f>
        <v>9.2959671907040316E-5</v>
      </c>
      <c r="T26" s="129">
        <f>D26/R26</f>
        <v>7.4967477344387368E-5</v>
      </c>
      <c r="U26" s="75"/>
      <c r="V26" s="75"/>
      <c r="W26" s="205">
        <f>S26-I26</f>
        <v>-2.2628815922451823E-6</v>
      </c>
      <c r="X26" s="205">
        <f>T26-J26</f>
        <v>-1.0911237727196602E-8</v>
      </c>
      <c r="Y26" s="75"/>
      <c r="Z26" s="127" t="s">
        <v>512</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31" spans="1:28" x14ac:dyDescent="0.25">
      <c r="A31" s="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4" zoomScaleSheetLayoutView="64"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245" t="s">
        <v>8</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
        <v>459</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7</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6" t="str">
        <f>'1. паспорт местоположение'!A12:C12</f>
        <v>L_TP3600.VL.0104</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2" t="s">
        <v>6</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2" x14ac:dyDescent="0.2">
      <c r="A15" s="246" t="str">
        <f>'1. паспорт местоположение'!A15:C15</f>
        <v>Переустройство ВЛ 110 кВ Демьянская – КС-7 с отпайкой на ПС Нелым, ВЛ 110 кВ Демьянская - Кедровая</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2" customFormat="1" ht="15" customHeight="1" x14ac:dyDescent="0.2">
      <c r="A16" s="242" t="s">
        <v>5</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8" t="s">
        <v>400</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2" customFormat="1" ht="78" customHeight="1" x14ac:dyDescent="0.2">
      <c r="A19" s="249" t="s">
        <v>4</v>
      </c>
      <c r="B19" s="249" t="s">
        <v>87</v>
      </c>
      <c r="C19" s="249" t="s">
        <v>86</v>
      </c>
      <c r="D19" s="249" t="s">
        <v>75</v>
      </c>
      <c r="E19" s="285" t="s">
        <v>85</v>
      </c>
      <c r="F19" s="286"/>
      <c r="G19" s="286"/>
      <c r="H19" s="286"/>
      <c r="I19" s="287"/>
      <c r="J19" s="249" t="s">
        <v>84</v>
      </c>
      <c r="K19" s="249"/>
      <c r="L19" s="249"/>
      <c r="M19" s="249"/>
      <c r="N19" s="249"/>
      <c r="O19" s="249"/>
      <c r="P19" s="3"/>
      <c r="Q19" s="3"/>
      <c r="R19" s="3"/>
      <c r="S19" s="3"/>
      <c r="T19" s="3"/>
      <c r="U19" s="3"/>
      <c r="V19" s="3"/>
      <c r="W19" s="3"/>
    </row>
    <row r="20" spans="1:26" s="2" customFormat="1" ht="51" customHeight="1" x14ac:dyDescent="0.2">
      <c r="A20" s="249"/>
      <c r="B20" s="249"/>
      <c r="C20" s="249"/>
      <c r="D20" s="249"/>
      <c r="E20" s="38" t="s">
        <v>83</v>
      </c>
      <c r="F20" s="38" t="s">
        <v>82</v>
      </c>
      <c r="G20" s="38" t="s">
        <v>81</v>
      </c>
      <c r="H20" s="38" t="s">
        <v>80</v>
      </c>
      <c r="I20" s="38" t="s">
        <v>79</v>
      </c>
      <c r="J20" s="38" t="s">
        <v>78</v>
      </c>
      <c r="K20" s="38" t="s">
        <v>3</v>
      </c>
      <c r="L20" s="45" t="s">
        <v>2</v>
      </c>
      <c r="M20" s="44" t="s">
        <v>227</v>
      </c>
      <c r="N20" s="44" t="s">
        <v>77</v>
      </c>
      <c r="O20" s="44" t="s">
        <v>76</v>
      </c>
      <c r="P20" s="26"/>
      <c r="Q20" s="26"/>
      <c r="R20" s="26"/>
      <c r="S20" s="26"/>
      <c r="T20" s="26"/>
      <c r="U20" s="26"/>
      <c r="V20" s="26"/>
      <c r="W20" s="26"/>
      <c r="X20" s="25"/>
      <c r="Y20" s="25"/>
      <c r="Z20" s="25"/>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2" customFormat="1" ht="33" customHeight="1" x14ac:dyDescent="0.2">
      <c r="A22" s="41"/>
      <c r="B22" s="43"/>
      <c r="C22" s="29"/>
      <c r="D22" s="29"/>
      <c r="E22" s="29"/>
      <c r="F22" s="29"/>
      <c r="G22" s="29"/>
      <c r="H22" s="29"/>
      <c r="I22" s="29"/>
      <c r="J22" s="40"/>
      <c r="K22" s="40"/>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4" width="9.140625" style="125"/>
    <col min="5" max="12" width="0" style="125" hidden="1" customWidth="1"/>
    <col min="13" max="13" width="0" style="126" hidden="1" customWidth="1"/>
    <col min="14" max="36" width="0" style="125" hidden="1" customWidth="1"/>
    <col min="37" max="16384" width="9.140625" style="125"/>
  </cols>
  <sheetData>
    <row r="1" spans="1:44" ht="18.75" x14ac:dyDescent="0.2">
      <c r="A1" s="17"/>
      <c r="B1" s="11"/>
      <c r="C1" s="11"/>
      <c r="D1" s="11"/>
      <c r="E1" s="11"/>
      <c r="F1" s="11"/>
      <c r="G1" s="11"/>
      <c r="H1" s="11"/>
      <c r="I1" s="15"/>
      <c r="J1" s="15"/>
      <c r="K1" s="3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5"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515</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ht="18.75" x14ac:dyDescent="0.3">
      <c r="A6" s="165"/>
      <c r="B6" s="17"/>
      <c r="C6" s="17"/>
      <c r="D6" s="17"/>
      <c r="E6" s="17"/>
      <c r="F6" s="17"/>
      <c r="G6" s="17"/>
      <c r="H6" s="17"/>
      <c r="I6" s="166"/>
      <c r="J6" s="166"/>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ht="18.75" x14ac:dyDescent="0.2">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17"/>
      <c r="AA8" s="17"/>
      <c r="AB8" s="17"/>
      <c r="AC8" s="17"/>
      <c r="AD8" s="17"/>
      <c r="AE8" s="17"/>
      <c r="AF8" s="17"/>
      <c r="AG8" s="17"/>
      <c r="AH8" s="17"/>
      <c r="AI8" s="17"/>
      <c r="AJ8" s="17"/>
      <c r="AK8" s="17"/>
      <c r="AL8" s="17"/>
      <c r="AM8" s="17"/>
      <c r="AN8" s="17"/>
      <c r="AO8" s="17"/>
      <c r="AP8" s="17"/>
      <c r="AQ8" s="17"/>
      <c r="AR8" s="17"/>
    </row>
    <row r="9" spans="1:44" x14ac:dyDescent="0.25">
      <c r="A9" s="355" t="s">
        <v>459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ht="18.75" x14ac:dyDescent="0.2">
      <c r="A11" s="167"/>
      <c r="B11" s="167"/>
      <c r="C11" s="167"/>
      <c r="D11" s="167"/>
      <c r="E11" s="167"/>
      <c r="F11" s="167"/>
      <c r="G11" s="167"/>
      <c r="H11" s="167"/>
      <c r="I11" s="167"/>
      <c r="J11" s="167"/>
      <c r="K11" s="167"/>
      <c r="L11" s="168"/>
      <c r="M11" s="168"/>
      <c r="N11" s="168"/>
      <c r="O11" s="168"/>
      <c r="P11" s="168"/>
      <c r="Q11" s="168"/>
      <c r="R11" s="168"/>
      <c r="S11" s="168"/>
      <c r="T11" s="168"/>
      <c r="U11" s="168"/>
      <c r="V11" s="168"/>
      <c r="W11" s="168"/>
      <c r="X11" s="168"/>
      <c r="Y11" s="168"/>
      <c r="Z11" s="17"/>
      <c r="AA11" s="17"/>
      <c r="AB11" s="17"/>
      <c r="AC11" s="17"/>
      <c r="AD11" s="17"/>
      <c r="AE11" s="17"/>
      <c r="AF11" s="17"/>
      <c r="AG11" s="17"/>
      <c r="AH11" s="17"/>
      <c r="AI11" s="17"/>
      <c r="AJ11" s="17"/>
      <c r="AK11" s="17"/>
      <c r="AL11" s="17"/>
      <c r="AM11" s="17"/>
      <c r="AN11" s="17"/>
      <c r="AO11" s="17"/>
      <c r="AP11" s="17"/>
      <c r="AQ11" s="17"/>
      <c r="AR11" s="17"/>
    </row>
    <row r="12" spans="1:44" x14ac:dyDescent="0.25">
      <c r="A12" s="355" t="str">
        <f>'1. паспорт местоположение'!A12:C12</f>
        <v>L_TP3600.VL.0104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ht="18.75"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70"/>
      <c r="AA14" s="170"/>
      <c r="AB14" s="170"/>
      <c r="AC14" s="170"/>
      <c r="AD14" s="170"/>
      <c r="AE14" s="170"/>
      <c r="AF14" s="170"/>
      <c r="AG14" s="170"/>
      <c r="AH14" s="170"/>
      <c r="AI14" s="170"/>
      <c r="AJ14" s="170"/>
      <c r="AK14" s="170"/>
      <c r="AL14" s="170"/>
      <c r="AM14" s="170"/>
      <c r="AN14" s="170"/>
      <c r="AO14" s="170"/>
      <c r="AP14" s="170"/>
      <c r="AQ14" s="170"/>
      <c r="AR14" s="170"/>
    </row>
    <row r="15" spans="1:44" x14ac:dyDescent="0.25">
      <c r="A15" s="357" t="str">
        <f>'1. паспорт местоположение'!A15:C15</f>
        <v>Переустройство ВЛ 110 кВ Демьянская – КС-7 с отпайкой на ПС Нелым, ВЛ 110 кВ Демьянская - Кедровая</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4" ht="18.75"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row>
    <row r="18" spans="1:44" ht="18.75" x14ac:dyDescent="0.25">
      <c r="A18" s="358" t="s">
        <v>516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35"/>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4"/>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4"/>
    </row>
    <row r="22" spans="1:44"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59" t="s">
        <v>290</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76"/>
      <c r="AN24" s="176"/>
      <c r="AO24" s="177"/>
      <c r="AP24" s="177"/>
      <c r="AQ24" s="177"/>
      <c r="AR24" s="177"/>
    </row>
    <row r="25" spans="1:44" x14ac:dyDescent="0.2">
      <c r="A25" s="334" t="s">
        <v>517</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78"/>
      <c r="AN25" s="360" t="s">
        <v>289</v>
      </c>
      <c r="AO25" s="360"/>
      <c r="AP25" s="360"/>
      <c r="AQ25" s="354"/>
      <c r="AR25" s="354"/>
    </row>
    <row r="26" spans="1:44" x14ac:dyDescent="0.25">
      <c r="A26" s="305" t="s">
        <v>288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8"/>
      <c r="AN26" s="343" t="s">
        <v>287</v>
      </c>
      <c r="AO26" s="344"/>
      <c r="AP26" s="345"/>
      <c r="AQ26" s="341"/>
      <c r="AR26" s="346"/>
    </row>
    <row r="27" spans="1:44" x14ac:dyDescent="0.25">
      <c r="A27" s="305" t="s">
        <v>286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8"/>
      <c r="AN27" s="343" t="s">
        <v>285</v>
      </c>
      <c r="AO27" s="344"/>
      <c r="AP27" s="345"/>
      <c r="AQ27" s="341"/>
      <c r="AR27" s="346"/>
    </row>
    <row r="28" spans="1:44" ht="16.5" thickBot="1" x14ac:dyDescent="0.3">
      <c r="A28" s="347" t="s">
        <v>284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78"/>
      <c r="AN28" s="350" t="s">
        <v>518</v>
      </c>
      <c r="AO28" s="351"/>
      <c r="AP28" s="352"/>
      <c r="AQ28" s="341"/>
      <c r="AR28" s="346"/>
    </row>
    <row r="29" spans="1:44" x14ac:dyDescent="0.2">
      <c r="A29" s="336" t="s">
        <v>283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3"/>
      <c r="AL29" s="333"/>
      <c r="AM29" s="178"/>
      <c r="AN29" s="339"/>
      <c r="AO29" s="340"/>
      <c r="AP29" s="340"/>
      <c r="AQ29" s="341"/>
      <c r="AR29" s="342"/>
    </row>
    <row r="30" spans="1:44" x14ac:dyDescent="0.25">
      <c r="A30" s="305" t="s">
        <v>519</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8"/>
      <c r="AN30" s="173"/>
      <c r="AO30" s="173"/>
      <c r="AP30" s="173"/>
      <c r="AQ30" s="173"/>
      <c r="AR30" s="173"/>
    </row>
    <row r="31" spans="1:44" x14ac:dyDescent="0.2">
      <c r="A31" s="305" t="s">
        <v>282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8"/>
      <c r="AN31" s="178"/>
      <c r="AO31" s="179"/>
      <c r="AP31" s="179"/>
      <c r="AQ31" s="179"/>
      <c r="AR31" s="179"/>
    </row>
    <row r="32" spans="1:44" x14ac:dyDescent="0.2">
      <c r="A32" s="305" t="s">
        <v>261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8"/>
      <c r="AN32" s="178"/>
      <c r="AO32" s="178"/>
      <c r="AP32" s="178"/>
      <c r="AQ32" s="178"/>
      <c r="AR32" s="178"/>
    </row>
    <row r="33" spans="1:44" x14ac:dyDescent="0.2">
      <c r="A33" s="305" t="s">
        <v>281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6"/>
      <c r="AL33" s="326"/>
      <c r="AM33" s="178"/>
      <c r="AN33" s="178"/>
      <c r="AO33" s="178"/>
      <c r="AP33" s="178"/>
      <c r="AQ33" s="178"/>
      <c r="AR33" s="178"/>
    </row>
    <row r="34" spans="1:44" x14ac:dyDescent="0.2">
      <c r="A34" s="305" t="s">
        <v>280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8"/>
      <c r="AN34" s="178"/>
      <c r="AO34" s="178"/>
      <c r="AP34" s="178"/>
      <c r="AQ34" s="178"/>
      <c r="AR34" s="178"/>
    </row>
    <row r="35" spans="1:44" x14ac:dyDescent="0.2">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8"/>
      <c r="AN35" s="178"/>
      <c r="AO35" s="178"/>
      <c r="AP35" s="178"/>
      <c r="AQ35" s="178"/>
      <c r="AR35" s="178"/>
    </row>
    <row r="36" spans="1:44" ht="16.5" thickBot="1" x14ac:dyDescent="0.25">
      <c r="A36" s="321" t="s">
        <v>254</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78"/>
      <c r="AN36" s="178"/>
      <c r="AO36" s="178"/>
      <c r="AP36" s="178"/>
      <c r="AQ36" s="178"/>
      <c r="AR36" s="178"/>
    </row>
    <row r="37" spans="1:44" x14ac:dyDescent="0.2">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78"/>
      <c r="AN37" s="178"/>
      <c r="AO37" s="178"/>
      <c r="AP37" s="178"/>
      <c r="AQ37" s="178"/>
      <c r="AR37" s="178"/>
    </row>
    <row r="38" spans="1:44" x14ac:dyDescent="0.2">
      <c r="A38" s="305" t="s">
        <v>279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8"/>
      <c r="AN38" s="178"/>
      <c r="AO38" s="178"/>
      <c r="AP38" s="178"/>
      <c r="AQ38" s="178"/>
      <c r="AR38" s="178"/>
    </row>
    <row r="39" spans="1:44" ht="16.5" thickBot="1" x14ac:dyDescent="0.25">
      <c r="A39" s="321" t="s">
        <v>278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78"/>
      <c r="AN39" s="178"/>
      <c r="AO39" s="178"/>
      <c r="AP39" s="178"/>
      <c r="AQ39" s="178"/>
      <c r="AR39" s="178"/>
    </row>
    <row r="40" spans="1:44" x14ac:dyDescent="0.2">
      <c r="A40" s="334" t="s">
        <v>520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78"/>
      <c r="AN40" s="178"/>
      <c r="AO40" s="178"/>
      <c r="AP40" s="178"/>
      <c r="AQ40" s="178"/>
      <c r="AR40" s="178"/>
    </row>
    <row r="41" spans="1:44" x14ac:dyDescent="0.2">
      <c r="A41" s="305" t="s">
        <v>277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8"/>
      <c r="AN41" s="178"/>
      <c r="AO41" s="178"/>
      <c r="AP41" s="178"/>
      <c r="AQ41" s="178"/>
      <c r="AR41" s="178"/>
    </row>
    <row r="42" spans="1:44" x14ac:dyDescent="0.2">
      <c r="A42" s="305" t="s">
        <v>276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8"/>
      <c r="AN42" s="178"/>
      <c r="AO42" s="178"/>
      <c r="AP42" s="178"/>
      <c r="AQ42" s="178"/>
      <c r="AR42" s="178"/>
    </row>
    <row r="43" spans="1:44" x14ac:dyDescent="0.2">
      <c r="A43" s="305" t="s">
        <v>275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8"/>
      <c r="AN43" s="178"/>
      <c r="AO43" s="178"/>
      <c r="AP43" s="178"/>
      <c r="AQ43" s="178"/>
      <c r="AR43" s="178"/>
    </row>
    <row r="44" spans="1:44" x14ac:dyDescent="0.2">
      <c r="A44" s="305" t="s">
        <v>274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8"/>
      <c r="AN44" s="178"/>
      <c r="AO44" s="178"/>
      <c r="AP44" s="178"/>
      <c r="AQ44" s="178"/>
      <c r="AR44" s="178"/>
    </row>
    <row r="45" spans="1:44" x14ac:dyDescent="0.2">
      <c r="A45" s="305" t="s">
        <v>273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8"/>
      <c r="AN45" s="178"/>
      <c r="AO45" s="178"/>
      <c r="AP45" s="178"/>
      <c r="AQ45" s="178"/>
      <c r="AR45" s="178"/>
    </row>
    <row r="46" spans="1:44" ht="16.5" thickBot="1" x14ac:dyDescent="0.25">
      <c r="A46" s="327" t="s">
        <v>521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8"/>
      <c r="AN46" s="178"/>
      <c r="AO46" s="178"/>
      <c r="AP46" s="178"/>
      <c r="AQ46" s="178"/>
      <c r="AR46" s="178"/>
    </row>
    <row r="47" spans="1:44" x14ac:dyDescent="0.25">
      <c r="A47" s="330" t="s">
        <v>272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3</v>
      </c>
      <c r="AL47" s="333"/>
      <c r="AM47" s="317" t="s">
        <v>522</v>
      </c>
      <c r="AN47" s="317"/>
      <c r="AO47" s="180" t="s">
        <v>523</v>
      </c>
      <c r="AP47" s="180" t="s">
        <v>524</v>
      </c>
      <c r="AQ47" s="181"/>
      <c r="AR47" s="173"/>
    </row>
    <row r="48" spans="1:44" x14ac:dyDescent="0.25">
      <c r="A48" s="305" t="s">
        <v>271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82"/>
      <c r="AP48" s="182"/>
      <c r="AQ48" s="181"/>
      <c r="AR48" s="173"/>
    </row>
    <row r="49" spans="1:44" x14ac:dyDescent="0.25">
      <c r="A49" s="305" t="s">
        <v>270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82"/>
      <c r="AP49" s="182"/>
      <c r="AQ49" s="181"/>
      <c r="AR49" s="173"/>
    </row>
    <row r="50" spans="1:44" ht="16.5" thickBot="1" x14ac:dyDescent="0.3">
      <c r="A50" s="321" t="s">
        <v>525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15" t="s">
        <v>269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3</v>
      </c>
      <c r="AL52" s="317"/>
      <c r="AM52" s="317" t="s">
        <v>522</v>
      </c>
      <c r="AN52" s="317"/>
      <c r="AO52" s="180" t="s">
        <v>523</v>
      </c>
      <c r="AP52" s="180" t="s">
        <v>524</v>
      </c>
      <c r="AQ52" s="181"/>
      <c r="AR52" s="173"/>
    </row>
    <row r="53" spans="1:44" x14ac:dyDescent="0.25">
      <c r="A53" s="324" t="s">
        <v>268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88"/>
      <c r="AP53" s="188"/>
      <c r="AQ53" s="181"/>
      <c r="AR53" s="173"/>
    </row>
    <row r="54" spans="1:44" x14ac:dyDescent="0.25">
      <c r="A54" s="305" t="s">
        <v>267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82"/>
      <c r="AP54" s="182"/>
      <c r="AQ54" s="181"/>
      <c r="AR54" s="173"/>
    </row>
    <row r="55" spans="1:44" x14ac:dyDescent="0.25">
      <c r="A55" s="305" t="s">
        <v>266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82"/>
      <c r="AP55" s="182"/>
      <c r="AQ55" s="181"/>
      <c r="AR55" s="173"/>
    </row>
    <row r="56" spans="1:44" ht="16.5" thickBot="1" x14ac:dyDescent="0.3">
      <c r="A56" s="321" t="s">
        <v>265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15" t="s">
        <v>526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3</v>
      </c>
      <c r="AL58" s="317"/>
      <c r="AM58" s="317" t="s">
        <v>522</v>
      </c>
      <c r="AN58" s="317"/>
      <c r="AO58" s="180" t="s">
        <v>523</v>
      </c>
      <c r="AP58" s="180" t="s">
        <v>524</v>
      </c>
      <c r="AQ58" s="181"/>
      <c r="AR58" s="173"/>
    </row>
    <row r="59" spans="1:44" x14ac:dyDescent="0.25">
      <c r="A59" s="318" t="s">
        <v>264</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91"/>
      <c r="AP59" s="191"/>
      <c r="AQ59" s="192"/>
      <c r="AR59" s="173"/>
    </row>
    <row r="60" spans="1:44" x14ac:dyDescent="0.25">
      <c r="A60" s="305" t="s">
        <v>263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82"/>
      <c r="AP60" s="182"/>
      <c r="AQ60" s="181"/>
      <c r="AR60" s="173"/>
    </row>
    <row r="61" spans="1:44" x14ac:dyDescent="0.25">
      <c r="A61" s="305" t="s">
        <v>262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82"/>
      <c r="AP61" s="182"/>
      <c r="AQ61" s="181"/>
      <c r="AR61" s="173"/>
    </row>
    <row r="62" spans="1:44" x14ac:dyDescent="0.25">
      <c r="A62" s="305" t="s">
        <v>261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82"/>
      <c r="AP62" s="182"/>
      <c r="AQ62" s="181"/>
      <c r="AR62" s="173"/>
    </row>
    <row r="63" spans="1:44"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82"/>
      <c r="AP63" s="182"/>
      <c r="AQ63" s="181"/>
      <c r="AR63" s="173"/>
    </row>
    <row r="64" spans="1:44"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82"/>
      <c r="AP64" s="182"/>
      <c r="AQ64" s="181"/>
      <c r="AR64" s="173"/>
    </row>
    <row r="65" spans="1:44" x14ac:dyDescent="0.25">
      <c r="A65" s="305" t="s">
        <v>260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82"/>
      <c r="AP65" s="182"/>
      <c r="AQ65" s="181"/>
      <c r="AR65" s="173"/>
    </row>
    <row r="66" spans="1:44" x14ac:dyDescent="0.25">
      <c r="A66" s="300" t="s">
        <v>527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93"/>
      <c r="AP66" s="193"/>
      <c r="AQ66" s="192"/>
      <c r="AR66" s="173"/>
    </row>
    <row r="67" spans="1:44" x14ac:dyDescent="0.25">
      <c r="A67" s="305" t="s">
        <v>256</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82"/>
      <c r="AP67" s="182"/>
      <c r="AQ67" s="181"/>
      <c r="AR67" s="173"/>
    </row>
    <row r="68" spans="1:44" x14ac:dyDescent="0.25">
      <c r="A68" s="300" t="s">
        <v>528</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93"/>
      <c r="AP68" s="193"/>
      <c r="AQ68" s="192"/>
      <c r="AR68" s="173"/>
    </row>
    <row r="69" spans="1:44" x14ac:dyDescent="0.25">
      <c r="A69" s="305" t="s">
        <v>255</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82"/>
      <c r="AP69" s="182"/>
      <c r="AQ69" s="181"/>
      <c r="AR69" s="173"/>
    </row>
    <row r="70" spans="1:44" x14ac:dyDescent="0.25">
      <c r="A70" s="309" t="s">
        <v>259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3"/>
      <c r="AL70" s="303"/>
      <c r="AM70" s="303"/>
      <c r="AN70" s="303"/>
      <c r="AO70" s="193"/>
      <c r="AP70" s="193"/>
      <c r="AQ70" s="192"/>
      <c r="AR70" s="173"/>
    </row>
    <row r="71" spans="1:44" x14ac:dyDescent="0.25">
      <c r="A71" s="305" t="s">
        <v>254</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82"/>
      <c r="AP71" s="182"/>
      <c r="AQ71" s="181"/>
      <c r="AR71" s="173"/>
    </row>
    <row r="72" spans="1:44" ht="16.5" thickBot="1" x14ac:dyDescent="0.3">
      <c r="A72" s="311" t="s">
        <v>258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15" t="s">
        <v>257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3</v>
      </c>
      <c r="AL74" s="317"/>
      <c r="AM74" s="317" t="s">
        <v>522</v>
      </c>
      <c r="AN74" s="317"/>
      <c r="AO74" s="180" t="s">
        <v>523</v>
      </c>
      <c r="AP74" s="180" t="s">
        <v>524</v>
      </c>
      <c r="AQ74" s="181"/>
      <c r="AR74" s="173"/>
    </row>
    <row r="75" spans="1:44" x14ac:dyDescent="0.25">
      <c r="A75" s="300" t="s">
        <v>528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95"/>
      <c r="AP75" s="195"/>
      <c r="AQ75" s="192"/>
      <c r="AR75" s="173"/>
    </row>
    <row r="76" spans="1:44" x14ac:dyDescent="0.25">
      <c r="A76" s="305" t="s">
        <v>256</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96"/>
      <c r="AP76" s="196"/>
      <c r="AQ76" s="181"/>
      <c r="AR76" s="173"/>
    </row>
    <row r="77" spans="1:44" x14ac:dyDescent="0.25">
      <c r="A77" s="305" t="s">
        <v>255</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96"/>
      <c r="AP77" s="196"/>
      <c r="AQ77" s="181"/>
      <c r="AR77" s="173"/>
    </row>
    <row r="78" spans="1:44" x14ac:dyDescent="0.25">
      <c r="A78" s="305" t="s">
        <v>254</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96"/>
      <c r="AP78" s="196"/>
      <c r="AQ78" s="181"/>
      <c r="AR78" s="173"/>
    </row>
    <row r="79" spans="1:44" x14ac:dyDescent="0.25">
      <c r="A79" s="305" t="s">
        <v>253</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96"/>
      <c r="AP79" s="196"/>
      <c r="AQ79" s="181"/>
      <c r="AR79" s="173"/>
    </row>
    <row r="80" spans="1:44" x14ac:dyDescent="0.25">
      <c r="A80" s="305" t="s">
        <v>252</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96"/>
      <c r="AP80" s="196"/>
      <c r="AQ80" s="181"/>
      <c r="AR80" s="173"/>
    </row>
    <row r="81" spans="1:44" x14ac:dyDescent="0.25">
      <c r="A81" s="305" t="s">
        <v>251</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96"/>
      <c r="AP81" s="196"/>
      <c r="AQ81" s="181"/>
      <c r="AR81" s="173"/>
    </row>
    <row r="82" spans="1:44" x14ac:dyDescent="0.25">
      <c r="A82" s="305" t="s">
        <v>250</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96"/>
      <c r="AP82" s="196"/>
      <c r="AQ82" s="181"/>
      <c r="AR82" s="173"/>
    </row>
    <row r="83" spans="1:44" x14ac:dyDescent="0.25">
      <c r="A83" s="309" t="s">
        <v>249</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3"/>
      <c r="AL83" s="303"/>
      <c r="AM83" s="304"/>
      <c r="AN83" s="304"/>
      <c r="AO83" s="195"/>
      <c r="AP83" s="195"/>
      <c r="AQ83" s="192"/>
      <c r="AR83" s="173"/>
    </row>
    <row r="84" spans="1:44" x14ac:dyDescent="0.25">
      <c r="A84" s="309" t="s">
        <v>529</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3"/>
      <c r="AL84" s="303"/>
      <c r="AM84" s="304"/>
      <c r="AN84" s="304"/>
      <c r="AO84" s="195"/>
      <c r="AP84" s="195"/>
      <c r="AQ84" s="192"/>
      <c r="AR84" s="173"/>
    </row>
    <row r="85" spans="1:44" x14ac:dyDescent="0.25">
      <c r="A85" s="305" t="s">
        <v>248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96"/>
      <c r="AP85" s="196"/>
      <c r="AQ85" s="176"/>
      <c r="AR85" s="173"/>
    </row>
    <row r="86" spans="1:44" x14ac:dyDescent="0.25">
      <c r="A86" s="300" t="s">
        <v>530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95"/>
      <c r="AP86" s="195"/>
      <c r="AQ86" s="192"/>
      <c r="AR86" s="173"/>
    </row>
    <row r="87" spans="1:44" x14ac:dyDescent="0.25">
      <c r="A87" s="300" t="s">
        <v>531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95"/>
      <c r="AP87" s="195"/>
      <c r="AQ87" s="192"/>
      <c r="AR87" s="173"/>
    </row>
    <row r="88" spans="1:44" x14ac:dyDescent="0.25">
      <c r="A88" s="289" t="s">
        <v>532</v>
      </c>
      <c r="B88" s="290"/>
      <c r="C88" s="290"/>
      <c r="D88" s="29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292"/>
      <c r="AL88" s="293"/>
      <c r="AM88" s="294"/>
      <c r="AN88" s="295"/>
      <c r="AO88" s="195"/>
      <c r="AP88" s="195"/>
      <c r="AQ88" s="192"/>
      <c r="AR88" s="173"/>
    </row>
    <row r="89" spans="1:44" x14ac:dyDescent="0.25">
      <c r="A89" s="289" t="s">
        <v>533</v>
      </c>
      <c r="B89" s="290"/>
      <c r="C89" s="290"/>
      <c r="D89" s="29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292"/>
      <c r="AL89" s="293"/>
      <c r="AM89" s="294"/>
      <c r="AN89" s="295"/>
      <c r="AO89" s="195"/>
      <c r="AP89" s="195"/>
      <c r="AQ89" s="176"/>
      <c r="AR89" s="173"/>
    </row>
    <row r="90" spans="1:44" ht="16.5" thickBot="1" x14ac:dyDescent="0.3">
      <c r="A90" s="198" t="s">
        <v>534</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296"/>
      <c r="AL90" s="297"/>
      <c r="AM90" s="298"/>
      <c r="AN90" s="299"/>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535</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536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537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538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539</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Q25:AR25"/>
    <mergeCell ref="A26:AJ26"/>
    <mergeCell ref="AK26:AL26"/>
    <mergeCell ref="AN26:AP26"/>
    <mergeCell ref="AQ26:AR26"/>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53" zoomScaleNormal="53" zoomScaleSheetLayoutView="70" workbookViewId="0">
      <selection activeCell="G22" sqref="G22:H22"/>
    </sheetView>
  </sheetViews>
  <sheetFormatPr defaultRowHeight="15.75" x14ac:dyDescent="0.25"/>
  <cols>
    <col min="1" max="1" width="9.140625" style="57"/>
    <col min="2" max="2" width="37.7109375" style="57" customWidth="1"/>
    <col min="3" max="3" width="14.140625" style="57" customWidth="1"/>
    <col min="4" max="4" width="18.5703125" style="57" customWidth="1"/>
    <col min="5" max="6" width="0" style="57" hidden="1" customWidth="1"/>
    <col min="7" max="7" width="16.28515625" style="57" bestFit="1" customWidth="1"/>
    <col min="8" max="8" width="20" style="57" bestFit="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4" t="s">
        <v>9</v>
      </c>
    </row>
    <row r="3" spans="1:44" ht="18.75" x14ac:dyDescent="0.3">
      <c r="L3" s="14" t="s">
        <v>67</v>
      </c>
    </row>
    <row r="4" spans="1:44" ht="18.75" x14ac:dyDescent="0.3">
      <c r="K4" s="14"/>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245" t="s">
        <v>8</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
        <v>459</v>
      </c>
      <c r="B9" s="246"/>
      <c r="C9" s="246"/>
      <c r="D9" s="246"/>
      <c r="E9" s="246"/>
      <c r="F9" s="246"/>
      <c r="G9" s="246"/>
      <c r="H9" s="246"/>
      <c r="I9" s="246"/>
      <c r="J9" s="246"/>
      <c r="K9" s="246"/>
      <c r="L9" s="246"/>
    </row>
    <row r="10" spans="1:44" x14ac:dyDescent="0.25">
      <c r="A10" s="242" t="s">
        <v>7</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6" t="str">
        <f>'1. паспорт местоположение'!A12:C12</f>
        <v>L_TP3600.VL.0104</v>
      </c>
      <c r="B12" s="246"/>
      <c r="C12" s="246"/>
      <c r="D12" s="246"/>
      <c r="E12" s="246"/>
      <c r="F12" s="246"/>
      <c r="G12" s="246"/>
      <c r="H12" s="246"/>
      <c r="I12" s="246"/>
      <c r="J12" s="246"/>
      <c r="K12" s="246"/>
      <c r="L12" s="246"/>
    </row>
    <row r="13" spans="1:44" x14ac:dyDescent="0.25">
      <c r="A13" s="242" t="s">
        <v>6</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6" t="str">
        <f>'1. паспорт местоположение'!A15:C15</f>
        <v>Переустройство ВЛ 110 кВ Демьянская – КС-7 с отпайкой на ПС Нелым, ВЛ 110 кВ Демьянская - Кедровая</v>
      </c>
      <c r="B15" s="246"/>
      <c r="C15" s="246"/>
      <c r="D15" s="246"/>
      <c r="E15" s="246"/>
      <c r="F15" s="246"/>
      <c r="G15" s="246"/>
      <c r="H15" s="246"/>
      <c r="I15" s="246"/>
      <c r="J15" s="246"/>
      <c r="K15" s="246"/>
      <c r="L15" s="246"/>
    </row>
    <row r="16" spans="1:44" x14ac:dyDescent="0.25">
      <c r="A16" s="242" t="s">
        <v>5</v>
      </c>
      <c r="B16" s="242"/>
      <c r="C16" s="242"/>
      <c r="D16" s="242"/>
      <c r="E16" s="242"/>
      <c r="F16" s="242"/>
      <c r="G16" s="242"/>
      <c r="H16" s="242"/>
      <c r="I16" s="242"/>
      <c r="J16" s="242"/>
      <c r="K16" s="242"/>
      <c r="L16" s="242"/>
    </row>
    <row r="17" spans="1:12" ht="15.75" customHeight="1" x14ac:dyDescent="0.25">
      <c r="L17" s="73"/>
    </row>
    <row r="18" spans="1:12" x14ac:dyDescent="0.25">
      <c r="K18" s="72"/>
    </row>
    <row r="19" spans="1:12" ht="15.75" customHeight="1" x14ac:dyDescent="0.25">
      <c r="A19" s="371" t="s">
        <v>401</v>
      </c>
      <c r="B19" s="371"/>
      <c r="C19" s="371"/>
      <c r="D19" s="371"/>
      <c r="E19" s="371"/>
      <c r="F19" s="371"/>
      <c r="G19" s="371"/>
      <c r="H19" s="371"/>
      <c r="I19" s="371"/>
      <c r="J19" s="371"/>
      <c r="K19" s="371"/>
      <c r="L19" s="371"/>
    </row>
    <row r="20" spans="1:12" x14ac:dyDescent="0.25">
      <c r="A20" s="58"/>
      <c r="B20" s="58"/>
      <c r="C20" s="71"/>
      <c r="D20" s="71"/>
      <c r="E20" s="71"/>
      <c r="F20" s="71"/>
      <c r="G20" s="71"/>
      <c r="H20" s="71"/>
      <c r="I20" s="71"/>
      <c r="J20" s="71"/>
      <c r="K20" s="71"/>
      <c r="L20" s="71"/>
    </row>
    <row r="21" spans="1:12" ht="28.5" customHeight="1" x14ac:dyDescent="0.25">
      <c r="A21" s="361" t="s">
        <v>218</v>
      </c>
      <c r="B21" s="361" t="s">
        <v>217</v>
      </c>
      <c r="C21" s="367" t="s">
        <v>335</v>
      </c>
      <c r="D21" s="367"/>
      <c r="E21" s="367"/>
      <c r="F21" s="367"/>
      <c r="G21" s="367"/>
      <c r="H21" s="367"/>
      <c r="I21" s="362" t="s">
        <v>216</v>
      </c>
      <c r="J21" s="364" t="s">
        <v>337</v>
      </c>
      <c r="K21" s="361" t="s">
        <v>215</v>
      </c>
      <c r="L21" s="363" t="s">
        <v>336</v>
      </c>
    </row>
    <row r="22" spans="1:12" ht="58.5" customHeight="1" x14ac:dyDescent="0.25">
      <c r="A22" s="361"/>
      <c r="B22" s="361"/>
      <c r="C22" s="368" t="s">
        <v>1</v>
      </c>
      <c r="D22" s="368"/>
      <c r="E22" s="88"/>
      <c r="F22" s="89"/>
      <c r="G22" s="369" t="s">
        <v>542</v>
      </c>
      <c r="H22" s="370"/>
      <c r="I22" s="362"/>
      <c r="J22" s="365"/>
      <c r="K22" s="361"/>
      <c r="L22" s="363"/>
    </row>
    <row r="23" spans="1:12" ht="47.25" x14ac:dyDescent="0.25">
      <c r="A23" s="361"/>
      <c r="B23" s="361"/>
      <c r="C23" s="70" t="s">
        <v>214</v>
      </c>
      <c r="D23" s="70" t="s">
        <v>213</v>
      </c>
      <c r="E23" s="70" t="s">
        <v>214</v>
      </c>
      <c r="F23" s="70" t="s">
        <v>213</v>
      </c>
      <c r="G23" s="162" t="s">
        <v>214</v>
      </c>
      <c r="H23" s="162" t="s">
        <v>213</v>
      </c>
      <c r="I23" s="362"/>
      <c r="J23" s="366"/>
      <c r="K23" s="361"/>
      <c r="L23" s="363"/>
    </row>
    <row r="24" spans="1:12" x14ac:dyDescent="0.25">
      <c r="A24" s="60">
        <v>1</v>
      </c>
      <c r="B24" s="60">
        <v>2</v>
      </c>
      <c r="C24" s="70">
        <v>3</v>
      </c>
      <c r="D24" s="70">
        <v>4</v>
      </c>
      <c r="E24" s="70">
        <v>5</v>
      </c>
      <c r="F24" s="70">
        <v>6</v>
      </c>
      <c r="G24" s="162">
        <v>7</v>
      </c>
      <c r="H24" s="162">
        <v>8</v>
      </c>
      <c r="I24" s="70">
        <v>9</v>
      </c>
      <c r="J24" s="70">
        <v>10</v>
      </c>
      <c r="K24" s="70">
        <v>11</v>
      </c>
      <c r="L24" s="70">
        <v>12</v>
      </c>
    </row>
    <row r="25" spans="1:12" x14ac:dyDescent="0.25">
      <c r="A25" s="65">
        <v>1</v>
      </c>
      <c r="B25" s="66" t="s">
        <v>212</v>
      </c>
      <c r="C25" s="66"/>
      <c r="D25" s="68"/>
      <c r="E25" s="68"/>
      <c r="F25" s="68"/>
      <c r="G25" s="163"/>
      <c r="H25" s="163"/>
      <c r="I25" s="68"/>
      <c r="J25" s="68"/>
      <c r="K25" s="63"/>
      <c r="L25" s="77"/>
    </row>
    <row r="26" spans="1:12" ht="21.75" customHeight="1" x14ac:dyDescent="0.25">
      <c r="A26" s="65" t="s">
        <v>211</v>
      </c>
      <c r="B26" s="69" t="s">
        <v>342</v>
      </c>
      <c r="C26" s="152" t="s">
        <v>506</v>
      </c>
      <c r="D26" s="152"/>
      <c r="E26" s="152" t="s">
        <v>434</v>
      </c>
      <c r="F26" s="152" t="s">
        <v>434</v>
      </c>
      <c r="G26" s="152" t="s">
        <v>434</v>
      </c>
      <c r="H26" s="152"/>
      <c r="I26" s="152"/>
      <c r="J26" s="152"/>
      <c r="K26" s="63"/>
      <c r="L26" s="63"/>
    </row>
    <row r="27" spans="1:12" s="59" customFormat="1" ht="39" customHeight="1" x14ac:dyDescent="0.25">
      <c r="A27" s="65" t="s">
        <v>210</v>
      </c>
      <c r="B27" s="69" t="s">
        <v>344</v>
      </c>
      <c r="C27" s="152" t="s">
        <v>506</v>
      </c>
      <c r="D27" s="152"/>
      <c r="E27" s="152" t="s">
        <v>434</v>
      </c>
      <c r="F27" s="152" t="s">
        <v>434</v>
      </c>
      <c r="G27" s="152" t="s">
        <v>434</v>
      </c>
      <c r="H27" s="152"/>
      <c r="I27" s="152"/>
      <c r="J27" s="152"/>
      <c r="K27" s="63"/>
      <c r="L27" s="63"/>
    </row>
    <row r="28" spans="1:12" s="59" customFormat="1" ht="70.5" customHeight="1" x14ac:dyDescent="0.25">
      <c r="A28" s="65" t="s">
        <v>343</v>
      </c>
      <c r="B28" s="69" t="s">
        <v>348</v>
      </c>
      <c r="C28" s="152" t="s">
        <v>506</v>
      </c>
      <c r="D28" s="152"/>
      <c r="E28" s="152" t="s">
        <v>434</v>
      </c>
      <c r="F28" s="152" t="s">
        <v>434</v>
      </c>
      <c r="G28" s="152" t="s">
        <v>434</v>
      </c>
      <c r="H28" s="152"/>
      <c r="I28" s="152"/>
      <c r="J28" s="152"/>
      <c r="K28" s="63"/>
      <c r="L28" s="63"/>
    </row>
    <row r="29" spans="1:12" s="59" customFormat="1" ht="54" customHeight="1" x14ac:dyDescent="0.25">
      <c r="A29" s="65" t="s">
        <v>209</v>
      </c>
      <c r="B29" s="69" t="s">
        <v>347</v>
      </c>
      <c r="C29" s="152" t="s">
        <v>506</v>
      </c>
      <c r="D29" s="152"/>
      <c r="E29" s="152" t="s">
        <v>434</v>
      </c>
      <c r="F29" s="152" t="s">
        <v>434</v>
      </c>
      <c r="G29" s="152" t="s">
        <v>434</v>
      </c>
      <c r="H29" s="152"/>
      <c r="I29" s="152"/>
      <c r="J29" s="152"/>
      <c r="K29" s="63"/>
      <c r="L29" s="63"/>
    </row>
    <row r="30" spans="1:12" s="59" customFormat="1" ht="42" customHeight="1" x14ac:dyDescent="0.25">
      <c r="A30" s="65" t="s">
        <v>208</v>
      </c>
      <c r="B30" s="69" t="s">
        <v>349</v>
      </c>
      <c r="C30" s="152" t="s">
        <v>506</v>
      </c>
      <c r="D30" s="152"/>
      <c r="E30" s="152" t="s">
        <v>434</v>
      </c>
      <c r="F30" s="152" t="s">
        <v>434</v>
      </c>
      <c r="G30" s="152" t="s">
        <v>434</v>
      </c>
      <c r="H30" s="152"/>
      <c r="I30" s="152"/>
      <c r="J30" s="152"/>
      <c r="K30" s="63"/>
      <c r="L30" s="63"/>
    </row>
    <row r="31" spans="1:12" s="59" customFormat="1" ht="37.5" customHeight="1" x14ac:dyDescent="0.25">
      <c r="A31" s="65" t="s">
        <v>207</v>
      </c>
      <c r="B31" s="64" t="s">
        <v>345</v>
      </c>
      <c r="C31" s="152" t="s">
        <v>506</v>
      </c>
      <c r="D31" s="152"/>
      <c r="E31" s="152" t="s">
        <v>434</v>
      </c>
      <c r="F31" s="152" t="s">
        <v>434</v>
      </c>
      <c r="G31" s="161">
        <v>44285</v>
      </c>
      <c r="H31" s="161">
        <v>44326</v>
      </c>
      <c r="I31" s="153">
        <v>1</v>
      </c>
      <c r="J31" s="153">
        <v>1</v>
      </c>
      <c r="K31" s="63"/>
      <c r="L31" s="63"/>
    </row>
    <row r="32" spans="1:12" s="59" customFormat="1" ht="31.5" x14ac:dyDescent="0.25">
      <c r="A32" s="65" t="s">
        <v>205</v>
      </c>
      <c r="B32" s="64" t="s">
        <v>350</v>
      </c>
      <c r="C32" s="152" t="s">
        <v>506</v>
      </c>
      <c r="D32" s="152"/>
      <c r="E32" s="152" t="s">
        <v>434</v>
      </c>
      <c r="F32" s="152" t="s">
        <v>434</v>
      </c>
      <c r="G32" s="161">
        <v>44672</v>
      </c>
      <c r="H32" s="161">
        <f>G32+45</f>
        <v>44717</v>
      </c>
      <c r="I32" s="153"/>
      <c r="J32" s="153"/>
      <c r="K32" s="63"/>
      <c r="L32" s="63"/>
    </row>
    <row r="33" spans="1:12" s="59" customFormat="1" ht="37.5" customHeight="1" x14ac:dyDescent="0.25">
      <c r="A33" s="65" t="s">
        <v>361</v>
      </c>
      <c r="B33" s="64" t="s">
        <v>299</v>
      </c>
      <c r="C33" s="152" t="s">
        <v>506</v>
      </c>
      <c r="D33" s="152"/>
      <c r="E33" s="152" t="s">
        <v>434</v>
      </c>
      <c r="F33" s="152" t="s">
        <v>434</v>
      </c>
      <c r="G33" s="161" t="s">
        <v>434</v>
      </c>
      <c r="H33" s="161"/>
      <c r="I33" s="152"/>
      <c r="J33" s="152"/>
      <c r="K33" s="63"/>
      <c r="L33" s="63"/>
    </row>
    <row r="34" spans="1:12" s="59" customFormat="1" ht="47.25" customHeight="1" x14ac:dyDescent="0.25">
      <c r="A34" s="65" t="s">
        <v>362</v>
      </c>
      <c r="B34" s="64" t="s">
        <v>354</v>
      </c>
      <c r="C34" s="152" t="s">
        <v>506</v>
      </c>
      <c r="D34" s="152"/>
      <c r="E34" s="152" t="s">
        <v>434</v>
      </c>
      <c r="F34" s="152" t="s">
        <v>434</v>
      </c>
      <c r="G34" s="161" t="s">
        <v>434</v>
      </c>
      <c r="H34" s="161"/>
      <c r="I34" s="152"/>
      <c r="J34" s="152"/>
      <c r="K34" s="67"/>
      <c r="L34" s="63"/>
    </row>
    <row r="35" spans="1:12" s="59" customFormat="1" ht="49.5" customHeight="1" x14ac:dyDescent="0.25">
      <c r="A35" s="65" t="s">
        <v>363</v>
      </c>
      <c r="B35" s="64" t="s">
        <v>206</v>
      </c>
      <c r="C35" s="152" t="s">
        <v>506</v>
      </c>
      <c r="D35" s="152"/>
      <c r="E35" s="152" t="s">
        <v>434</v>
      </c>
      <c r="F35" s="152" t="s">
        <v>434</v>
      </c>
      <c r="G35" s="161">
        <f>H32+15</f>
        <v>44732</v>
      </c>
      <c r="H35" s="161">
        <f>G35+15</f>
        <v>44747</v>
      </c>
      <c r="I35" s="153"/>
      <c r="J35" s="153"/>
      <c r="K35" s="67"/>
      <c r="L35" s="63"/>
    </row>
    <row r="36" spans="1:12" ht="37.5" customHeight="1" x14ac:dyDescent="0.25">
      <c r="A36" s="65" t="s">
        <v>364</v>
      </c>
      <c r="B36" s="64" t="s">
        <v>346</v>
      </c>
      <c r="C36" s="152" t="s">
        <v>506</v>
      </c>
      <c r="D36" s="152"/>
      <c r="E36" s="152" t="s">
        <v>434</v>
      </c>
      <c r="F36" s="152" t="s">
        <v>434</v>
      </c>
      <c r="G36" s="161" t="s">
        <v>434</v>
      </c>
      <c r="H36" s="161"/>
      <c r="I36" s="152"/>
      <c r="J36" s="152"/>
      <c r="K36" s="63"/>
      <c r="L36" s="63"/>
    </row>
    <row r="37" spans="1:12" ht="41.25" customHeight="1" x14ac:dyDescent="0.25">
      <c r="A37" s="65" t="s">
        <v>365</v>
      </c>
      <c r="B37" s="64" t="s">
        <v>204</v>
      </c>
      <c r="C37" s="152" t="s">
        <v>506</v>
      </c>
      <c r="D37" s="152"/>
      <c r="E37" s="152" t="s">
        <v>434</v>
      </c>
      <c r="F37" s="152" t="s">
        <v>434</v>
      </c>
      <c r="G37" s="161">
        <f>G35</f>
        <v>44732</v>
      </c>
      <c r="H37" s="161">
        <f>G37+60</f>
        <v>44792</v>
      </c>
      <c r="I37" s="153"/>
      <c r="J37" s="153"/>
      <c r="K37" s="63"/>
      <c r="L37" s="63"/>
    </row>
    <row r="38" spans="1:12" x14ac:dyDescent="0.25">
      <c r="A38" s="65" t="s">
        <v>541</v>
      </c>
      <c r="B38" s="66" t="s">
        <v>203</v>
      </c>
      <c r="C38" s="152" t="s">
        <v>506</v>
      </c>
      <c r="D38" s="152"/>
      <c r="E38" s="154"/>
      <c r="F38" s="154"/>
      <c r="G38" s="155"/>
      <c r="H38" s="155"/>
      <c r="I38" s="154"/>
      <c r="J38" s="154"/>
      <c r="K38" s="63"/>
      <c r="L38" s="63"/>
    </row>
    <row r="39" spans="1:12" ht="63" x14ac:dyDescent="0.25">
      <c r="A39" s="65">
        <v>2</v>
      </c>
      <c r="B39" s="64" t="s">
        <v>351</v>
      </c>
      <c r="C39" s="152" t="s">
        <v>506</v>
      </c>
      <c r="D39" s="152"/>
      <c r="E39" s="156"/>
      <c r="F39" s="157"/>
      <c r="G39" s="164">
        <f>H37+20</f>
        <v>44812</v>
      </c>
      <c r="H39" s="164">
        <f>G39+30</f>
        <v>44842</v>
      </c>
      <c r="I39" s="153"/>
      <c r="J39" s="153"/>
      <c r="K39" s="63"/>
      <c r="L39" s="63"/>
    </row>
    <row r="40" spans="1:12" ht="33.75" customHeight="1" x14ac:dyDescent="0.25">
      <c r="A40" s="65" t="s">
        <v>202</v>
      </c>
      <c r="B40" s="64" t="s">
        <v>353</v>
      </c>
      <c r="C40" s="152" t="s">
        <v>506</v>
      </c>
      <c r="D40" s="152"/>
      <c r="E40" s="154"/>
      <c r="F40" s="154"/>
      <c r="G40" s="161" t="s">
        <v>434</v>
      </c>
      <c r="H40" s="164"/>
      <c r="I40" s="153"/>
      <c r="J40" s="153"/>
      <c r="K40" s="63"/>
      <c r="L40" s="63"/>
    </row>
    <row r="41" spans="1:12" ht="63" customHeight="1" x14ac:dyDescent="0.25">
      <c r="A41" s="65" t="s">
        <v>201</v>
      </c>
      <c r="B41" s="66" t="s">
        <v>432</v>
      </c>
      <c r="C41" s="152" t="s">
        <v>506</v>
      </c>
      <c r="D41" s="152"/>
      <c r="E41" s="154"/>
      <c r="F41" s="154"/>
      <c r="G41" s="155"/>
      <c r="H41" s="155"/>
      <c r="I41" s="154"/>
      <c r="J41" s="154"/>
      <c r="K41" s="63"/>
      <c r="L41" s="63"/>
    </row>
    <row r="42" spans="1:12" ht="58.5" customHeight="1" x14ac:dyDescent="0.25">
      <c r="A42" s="65">
        <v>3</v>
      </c>
      <c r="B42" s="64" t="s">
        <v>352</v>
      </c>
      <c r="C42" s="152" t="s">
        <v>506</v>
      </c>
      <c r="D42" s="152"/>
      <c r="E42" s="154"/>
      <c r="F42" s="154"/>
      <c r="G42" s="155">
        <f>H39+5</f>
        <v>44847</v>
      </c>
      <c r="H42" s="155">
        <f>G42+140</f>
        <v>44987</v>
      </c>
      <c r="I42" s="153"/>
      <c r="J42" s="153"/>
      <c r="K42" s="63"/>
      <c r="L42" s="63"/>
    </row>
    <row r="43" spans="1:12" ht="34.5" customHeight="1" x14ac:dyDescent="0.25">
      <c r="A43" s="65" t="s">
        <v>200</v>
      </c>
      <c r="B43" s="64" t="s">
        <v>198</v>
      </c>
      <c r="C43" s="152" t="s">
        <v>506</v>
      </c>
      <c r="D43" s="152"/>
      <c r="E43" s="154"/>
      <c r="F43" s="154"/>
      <c r="G43" s="155" t="s">
        <v>434</v>
      </c>
      <c r="H43" s="155"/>
      <c r="I43" s="153"/>
      <c r="J43" s="153"/>
      <c r="K43" s="63"/>
      <c r="L43" s="63"/>
    </row>
    <row r="44" spans="1:12" ht="24.75" customHeight="1" x14ac:dyDescent="0.25">
      <c r="A44" s="65" t="s">
        <v>199</v>
      </c>
      <c r="B44" s="64" t="s">
        <v>196</v>
      </c>
      <c r="C44" s="152" t="s">
        <v>506</v>
      </c>
      <c r="D44" s="152"/>
      <c r="E44" s="154"/>
      <c r="F44" s="154"/>
      <c r="G44" s="155" t="s">
        <v>434</v>
      </c>
      <c r="H44" s="155"/>
      <c r="I44" s="153"/>
      <c r="J44" s="153"/>
      <c r="K44" s="63"/>
      <c r="L44" s="63"/>
    </row>
    <row r="45" spans="1:12" ht="90.75" customHeight="1" x14ac:dyDescent="0.25">
      <c r="A45" s="65" t="s">
        <v>197</v>
      </c>
      <c r="B45" s="64" t="s">
        <v>357</v>
      </c>
      <c r="C45" s="152" t="s">
        <v>506</v>
      </c>
      <c r="D45" s="152"/>
      <c r="E45" s="152" t="s">
        <v>434</v>
      </c>
      <c r="F45" s="152" t="s">
        <v>434</v>
      </c>
      <c r="G45" s="161" t="s">
        <v>434</v>
      </c>
      <c r="H45" s="161"/>
      <c r="I45" s="152"/>
      <c r="J45" s="152"/>
      <c r="K45" s="63"/>
      <c r="L45" s="63"/>
    </row>
    <row r="46" spans="1:12" ht="167.25" customHeight="1" x14ac:dyDescent="0.25">
      <c r="A46" s="65" t="s">
        <v>195</v>
      </c>
      <c r="B46" s="64" t="s">
        <v>355</v>
      </c>
      <c r="C46" s="152" t="s">
        <v>506</v>
      </c>
      <c r="D46" s="152"/>
      <c r="E46" s="152" t="s">
        <v>434</v>
      </c>
      <c r="F46" s="152" t="s">
        <v>434</v>
      </c>
      <c r="G46" s="161" t="s">
        <v>434</v>
      </c>
      <c r="H46" s="161"/>
      <c r="I46" s="152"/>
      <c r="J46" s="152"/>
      <c r="K46" s="63"/>
      <c r="L46" s="63"/>
    </row>
    <row r="47" spans="1:12" ht="30.75" customHeight="1" x14ac:dyDescent="0.25">
      <c r="A47" s="65" t="s">
        <v>193</v>
      </c>
      <c r="B47" s="64" t="s">
        <v>194</v>
      </c>
      <c r="C47" s="152" t="s">
        <v>506</v>
      </c>
      <c r="D47" s="152"/>
      <c r="E47" s="154"/>
      <c r="F47" s="154"/>
      <c r="G47" s="155" t="s">
        <v>434</v>
      </c>
      <c r="H47" s="155"/>
      <c r="I47" s="153"/>
      <c r="J47" s="153"/>
      <c r="K47" s="63"/>
      <c r="L47" s="63"/>
    </row>
    <row r="48" spans="1:12" ht="37.5" customHeight="1" x14ac:dyDescent="0.25">
      <c r="A48" s="65" t="s">
        <v>366</v>
      </c>
      <c r="B48" s="66" t="s">
        <v>192</v>
      </c>
      <c r="C48" s="152" t="s">
        <v>506</v>
      </c>
      <c r="D48" s="152"/>
      <c r="E48" s="154"/>
      <c r="F48" s="154"/>
      <c r="G48" s="155"/>
      <c r="H48" s="155"/>
      <c r="I48" s="154"/>
      <c r="J48" s="154"/>
      <c r="K48" s="63"/>
      <c r="L48" s="63"/>
    </row>
    <row r="49" spans="1:12" ht="35.25" customHeight="1" x14ac:dyDescent="0.25">
      <c r="A49" s="65">
        <v>4</v>
      </c>
      <c r="B49" s="64" t="s">
        <v>190</v>
      </c>
      <c r="C49" s="152" t="s">
        <v>506</v>
      </c>
      <c r="D49" s="152"/>
      <c r="E49" s="154"/>
      <c r="F49" s="154"/>
      <c r="G49" s="155">
        <f>H42</f>
        <v>44987</v>
      </c>
      <c r="H49" s="155">
        <f>G49+30</f>
        <v>45017</v>
      </c>
      <c r="I49" s="153"/>
      <c r="J49" s="153"/>
      <c r="K49" s="63"/>
      <c r="L49" s="63"/>
    </row>
    <row r="50" spans="1:12" ht="86.25" customHeight="1" x14ac:dyDescent="0.25">
      <c r="A50" s="65" t="s">
        <v>191</v>
      </c>
      <c r="B50" s="64" t="s">
        <v>356</v>
      </c>
      <c r="C50" s="152" t="s">
        <v>506</v>
      </c>
      <c r="D50" s="152"/>
      <c r="E50" s="154"/>
      <c r="F50" s="154"/>
      <c r="G50" s="155">
        <f>H49</f>
        <v>45017</v>
      </c>
      <c r="H50" s="155">
        <f>G50+40</f>
        <v>45057</v>
      </c>
      <c r="I50" s="153"/>
      <c r="J50" s="153"/>
      <c r="K50" s="63"/>
      <c r="L50" s="63"/>
    </row>
    <row r="51" spans="1:12" ht="77.25" customHeight="1" x14ac:dyDescent="0.25">
      <c r="A51" s="65" t="s">
        <v>189</v>
      </c>
      <c r="B51" s="64" t="s">
        <v>358</v>
      </c>
      <c r="C51" s="152" t="s">
        <v>506</v>
      </c>
      <c r="D51" s="152"/>
      <c r="E51" s="152" t="s">
        <v>434</v>
      </c>
      <c r="F51" s="152" t="s">
        <v>434</v>
      </c>
      <c r="G51" s="161" t="s">
        <v>434</v>
      </c>
      <c r="H51" s="161"/>
      <c r="I51" s="152"/>
      <c r="J51" s="152"/>
      <c r="K51" s="63"/>
      <c r="L51" s="63"/>
    </row>
    <row r="52" spans="1:12" ht="71.25" customHeight="1" x14ac:dyDescent="0.25">
      <c r="A52" s="65" t="s">
        <v>187</v>
      </c>
      <c r="B52" s="64" t="s">
        <v>188</v>
      </c>
      <c r="C52" s="152" t="s">
        <v>506</v>
      </c>
      <c r="D52" s="152"/>
      <c r="E52" s="152" t="s">
        <v>434</v>
      </c>
      <c r="F52" s="152" t="s">
        <v>434</v>
      </c>
      <c r="G52" s="161" t="s">
        <v>434</v>
      </c>
      <c r="H52" s="161"/>
      <c r="I52" s="152"/>
      <c r="J52" s="152"/>
      <c r="K52" s="63"/>
      <c r="L52" s="63"/>
    </row>
    <row r="53" spans="1:12" ht="48" customHeight="1" x14ac:dyDescent="0.25">
      <c r="A53" s="65" t="s">
        <v>185</v>
      </c>
      <c r="B53" s="90" t="s">
        <v>359</v>
      </c>
      <c r="C53" s="152" t="s">
        <v>506</v>
      </c>
      <c r="D53" s="152"/>
      <c r="E53" s="154"/>
      <c r="F53" s="154"/>
      <c r="G53" s="155">
        <f>H50</f>
        <v>45057</v>
      </c>
      <c r="H53" s="155">
        <f>G53+60</f>
        <v>45117</v>
      </c>
      <c r="I53" s="153"/>
      <c r="J53" s="153"/>
      <c r="K53" s="63"/>
      <c r="L53" s="63"/>
    </row>
    <row r="54" spans="1:12" ht="46.5" customHeight="1" x14ac:dyDescent="0.25">
      <c r="A54" s="65" t="s">
        <v>360</v>
      </c>
      <c r="B54" s="64" t="s">
        <v>186</v>
      </c>
      <c r="C54" s="152" t="s">
        <v>506</v>
      </c>
      <c r="D54" s="152"/>
      <c r="E54" s="152" t="s">
        <v>434</v>
      </c>
      <c r="F54" s="152" t="s">
        <v>434</v>
      </c>
      <c r="G54" s="161" t="s">
        <v>434</v>
      </c>
      <c r="H54" s="161"/>
      <c r="I54" s="152"/>
      <c r="J54" s="152"/>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zoomScale="60" zoomScaleNormal="70" workbookViewId="0">
      <selection activeCell="E33" sqref="E33"/>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140625" style="57" customWidth="1"/>
    <col min="9" max="9" width="6.85546875" style="57" bestFit="1" customWidth="1"/>
    <col min="10" max="11" width="9.140625" style="57" bestFit="1" customWidth="1"/>
    <col min="12" max="12" width="6.7109375" style="56" customWidth="1"/>
    <col min="13" max="13" width="5.28515625" style="56" customWidth="1"/>
    <col min="14" max="14" width="8.5703125" style="56" customWidth="1"/>
    <col min="15" max="15" width="7" style="56" bestFit="1" customWidth="1"/>
    <col min="16" max="16" width="7.140625" style="56" customWidth="1"/>
    <col min="17" max="17" width="6.140625" style="56" customWidth="1"/>
    <col min="18" max="19" width="8" style="56" bestFit="1" customWidth="1"/>
    <col min="20" max="20" width="13.140625" style="56" customWidth="1"/>
    <col min="21" max="21" width="13.5703125" style="56" customWidth="1"/>
    <col min="22" max="25" width="9.140625" style="56"/>
    <col min="26" max="26" width="9.140625" style="56" customWidth="1"/>
    <col min="27" max="28" width="9.140625" style="56"/>
    <col min="29" max="29" width="15.140625" style="56" customWidth="1"/>
    <col min="30" max="16384" width="9.140625" style="56"/>
  </cols>
  <sheetData>
    <row r="1" spans="1:21" ht="18.75" x14ac:dyDescent="0.25">
      <c r="A1" s="57"/>
      <c r="B1" s="57"/>
      <c r="C1" s="57"/>
      <c r="D1" s="57"/>
      <c r="E1" s="57"/>
      <c r="F1" s="57"/>
      <c r="L1" s="57"/>
      <c r="M1" s="57"/>
      <c r="U1" s="35" t="s">
        <v>68</v>
      </c>
    </row>
    <row r="2" spans="1:21" ht="18.75" x14ac:dyDescent="0.3">
      <c r="A2" s="57"/>
      <c r="B2" s="57"/>
      <c r="C2" s="57"/>
      <c r="D2" s="57"/>
      <c r="E2" s="57"/>
      <c r="F2" s="57"/>
      <c r="L2" s="57"/>
      <c r="M2" s="57"/>
      <c r="U2" s="14" t="s">
        <v>9</v>
      </c>
    </row>
    <row r="3" spans="1:21" ht="18.75" x14ac:dyDescent="0.3">
      <c r="A3" s="57"/>
      <c r="B3" s="57"/>
      <c r="C3" s="57"/>
      <c r="D3" s="57"/>
      <c r="E3" s="57"/>
      <c r="F3" s="57"/>
      <c r="L3" s="57"/>
      <c r="M3" s="57"/>
      <c r="U3" s="14" t="s">
        <v>67</v>
      </c>
    </row>
    <row r="4" spans="1:21"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row>
    <row r="5" spans="1:21" ht="18.75" x14ac:dyDescent="0.3">
      <c r="A5" s="57"/>
      <c r="B5" s="57"/>
      <c r="C5" s="57"/>
      <c r="D5" s="57"/>
      <c r="E5" s="57"/>
      <c r="F5" s="57"/>
      <c r="L5" s="57"/>
      <c r="M5" s="57"/>
      <c r="U5" s="14"/>
    </row>
    <row r="6" spans="1:21" ht="18.75" x14ac:dyDescent="0.25">
      <c r="A6" s="245" t="s">
        <v>8</v>
      </c>
      <c r="B6" s="245"/>
      <c r="C6" s="245"/>
      <c r="D6" s="245"/>
      <c r="E6" s="245"/>
      <c r="F6" s="245"/>
      <c r="G6" s="245"/>
      <c r="H6" s="245"/>
      <c r="I6" s="245"/>
      <c r="J6" s="245"/>
      <c r="K6" s="245"/>
      <c r="L6" s="245"/>
      <c r="M6" s="245"/>
      <c r="N6" s="245"/>
      <c r="O6" s="245"/>
      <c r="P6" s="245"/>
      <c r="Q6" s="245"/>
      <c r="R6" s="245"/>
      <c r="S6" s="245"/>
      <c r="T6" s="245"/>
      <c r="U6" s="245"/>
    </row>
    <row r="7" spans="1:21" ht="18.75" x14ac:dyDescent="0.25">
      <c r="A7" s="12"/>
      <c r="B7" s="12"/>
      <c r="C7" s="12"/>
      <c r="D7" s="12"/>
      <c r="E7" s="12"/>
      <c r="F7" s="12"/>
      <c r="G7" s="12"/>
      <c r="H7" s="12"/>
      <c r="I7" s="12"/>
      <c r="J7" s="62"/>
      <c r="K7" s="62"/>
      <c r="L7" s="62"/>
      <c r="M7" s="62"/>
      <c r="N7" s="62"/>
      <c r="O7" s="62"/>
      <c r="P7" s="62"/>
      <c r="Q7" s="62"/>
      <c r="R7" s="62"/>
      <c r="S7" s="62"/>
      <c r="T7" s="62"/>
      <c r="U7" s="62"/>
    </row>
    <row r="8" spans="1:21" x14ac:dyDescent="0.25">
      <c r="A8" s="246" t="s">
        <v>459</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2" t="s">
        <v>7</v>
      </c>
      <c r="B9" s="242"/>
      <c r="C9" s="242"/>
      <c r="D9" s="242"/>
      <c r="E9" s="242"/>
      <c r="F9" s="242"/>
      <c r="G9" s="242"/>
      <c r="H9" s="242"/>
      <c r="I9" s="242"/>
      <c r="J9" s="242"/>
      <c r="K9" s="242"/>
      <c r="L9" s="242"/>
      <c r="M9" s="242"/>
      <c r="N9" s="242"/>
      <c r="O9" s="242"/>
      <c r="P9" s="242"/>
      <c r="Q9" s="242"/>
      <c r="R9" s="242"/>
      <c r="S9" s="242"/>
      <c r="T9" s="242"/>
      <c r="U9" s="242"/>
    </row>
    <row r="10" spans="1:21" ht="18.75" x14ac:dyDescent="0.25">
      <c r="A10" s="12"/>
      <c r="B10" s="12"/>
      <c r="C10" s="12"/>
      <c r="D10" s="12"/>
      <c r="E10" s="12"/>
      <c r="F10" s="12"/>
      <c r="G10" s="12"/>
      <c r="H10" s="12"/>
      <c r="I10" s="12"/>
      <c r="J10" s="62"/>
      <c r="K10" s="62"/>
      <c r="L10" s="62"/>
      <c r="M10" s="62"/>
      <c r="N10" s="62"/>
      <c r="O10" s="62"/>
      <c r="P10" s="62"/>
      <c r="Q10" s="62"/>
      <c r="R10" s="62"/>
      <c r="S10" s="62"/>
      <c r="T10" s="62"/>
      <c r="U10" s="62"/>
    </row>
    <row r="11" spans="1:21" x14ac:dyDescent="0.25">
      <c r="A11" s="247" t="str">
        <f>'6.1. Паспорт сетевой график'!A12:L12</f>
        <v>L_TP3600.VL.0104</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0"/>
      <c r="B13" s="10"/>
      <c r="C13" s="10"/>
      <c r="D13" s="10"/>
      <c r="E13" s="10"/>
      <c r="F13" s="10"/>
      <c r="G13" s="10"/>
      <c r="H13" s="10"/>
      <c r="I13" s="10"/>
      <c r="J13" s="61"/>
      <c r="K13" s="61"/>
      <c r="L13" s="61"/>
      <c r="M13" s="61"/>
      <c r="N13" s="61"/>
      <c r="O13" s="61"/>
      <c r="P13" s="61"/>
      <c r="Q13" s="61"/>
      <c r="R13" s="61"/>
      <c r="S13" s="61"/>
      <c r="T13" s="61"/>
      <c r="U13" s="61"/>
    </row>
    <row r="14" spans="1:21" x14ac:dyDescent="0.25">
      <c r="A14" s="246" t="str">
        <f>'1. паспорт местоположение'!A15:C15</f>
        <v>Переустройство ВЛ 110 кВ Демьянская – КС-7 с отпайкой на ПС Нелым, ВЛ 110 кВ Демьянская - Кедровая</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42" t="s">
        <v>5</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3" x14ac:dyDescent="0.25">
      <c r="A17" s="57"/>
      <c r="L17" s="57"/>
      <c r="M17" s="57"/>
      <c r="N17" s="57"/>
      <c r="O17" s="57"/>
      <c r="P17" s="57"/>
      <c r="Q17" s="57"/>
      <c r="R17" s="57"/>
      <c r="S17" s="57"/>
      <c r="T17" s="57"/>
    </row>
    <row r="18" spans="1:33" x14ac:dyDescent="0.25">
      <c r="A18" s="382" t="s">
        <v>402</v>
      </c>
      <c r="B18" s="382"/>
      <c r="C18" s="382"/>
      <c r="D18" s="382"/>
      <c r="E18" s="382"/>
      <c r="F18" s="382"/>
      <c r="G18" s="382"/>
      <c r="H18" s="382"/>
      <c r="I18" s="382"/>
      <c r="J18" s="382"/>
      <c r="K18" s="382"/>
      <c r="L18" s="382"/>
      <c r="M18" s="382"/>
      <c r="N18" s="382"/>
      <c r="O18" s="382"/>
      <c r="P18" s="382"/>
      <c r="Q18" s="382"/>
      <c r="R18" s="382"/>
      <c r="S18" s="382"/>
      <c r="T18" s="382"/>
      <c r="U18" s="382"/>
    </row>
    <row r="19" spans="1:33" x14ac:dyDescent="0.25">
      <c r="A19" s="57"/>
      <c r="B19" s="57"/>
      <c r="C19" s="57"/>
      <c r="D19" s="57"/>
      <c r="E19" s="57"/>
      <c r="F19" s="57"/>
      <c r="L19" s="57"/>
      <c r="M19" s="57"/>
      <c r="N19" s="57"/>
      <c r="O19" s="57"/>
      <c r="P19" s="57"/>
      <c r="Q19" s="57"/>
      <c r="R19" s="57"/>
      <c r="S19" s="57"/>
      <c r="T19" s="57"/>
    </row>
    <row r="20" spans="1:33" ht="15.75" customHeight="1" x14ac:dyDescent="0.25">
      <c r="A20" s="378" t="s">
        <v>184</v>
      </c>
      <c r="B20" s="378" t="s">
        <v>183</v>
      </c>
      <c r="C20" s="376" t="s">
        <v>182</v>
      </c>
      <c r="D20" s="376"/>
      <c r="E20" s="381" t="s">
        <v>181</v>
      </c>
      <c r="F20" s="381"/>
      <c r="G20" s="378" t="s">
        <v>567</v>
      </c>
      <c r="H20" s="383" t="s">
        <v>568</v>
      </c>
      <c r="I20" s="384"/>
      <c r="J20" s="384"/>
      <c r="K20" s="384"/>
      <c r="L20" s="383" t="s">
        <v>543</v>
      </c>
      <c r="M20" s="384"/>
      <c r="N20" s="384"/>
      <c r="O20" s="384"/>
      <c r="P20" s="383" t="s">
        <v>544</v>
      </c>
      <c r="Q20" s="384"/>
      <c r="R20" s="384"/>
      <c r="S20" s="384"/>
      <c r="T20" s="383" t="s">
        <v>545</v>
      </c>
      <c r="U20" s="384"/>
      <c r="V20" s="384"/>
      <c r="W20" s="384"/>
      <c r="X20" s="383" t="s">
        <v>546</v>
      </c>
      <c r="Y20" s="384"/>
      <c r="Z20" s="384"/>
      <c r="AA20" s="384"/>
      <c r="AB20" s="383" t="s">
        <v>547</v>
      </c>
      <c r="AC20" s="384"/>
      <c r="AD20" s="384"/>
      <c r="AE20" s="384"/>
      <c r="AF20" s="372" t="s">
        <v>180</v>
      </c>
      <c r="AG20" s="373"/>
    </row>
    <row r="21" spans="1:33" s="133" customFormat="1" ht="15.75" customHeight="1" x14ac:dyDescent="0.25">
      <c r="A21" s="379"/>
      <c r="B21" s="379"/>
      <c r="C21" s="376"/>
      <c r="D21" s="376"/>
      <c r="E21" s="381"/>
      <c r="F21" s="381"/>
      <c r="G21" s="379"/>
      <c r="H21" s="385" t="s">
        <v>569</v>
      </c>
      <c r="I21" s="386"/>
      <c r="J21" s="385" t="s">
        <v>457</v>
      </c>
      <c r="K21" s="386"/>
      <c r="L21" s="376" t="s">
        <v>1</v>
      </c>
      <c r="M21" s="376"/>
      <c r="N21" s="376" t="s">
        <v>457</v>
      </c>
      <c r="O21" s="376"/>
      <c r="P21" s="376" t="s">
        <v>1</v>
      </c>
      <c r="Q21" s="376"/>
      <c r="R21" s="376" t="s">
        <v>457</v>
      </c>
      <c r="S21" s="376"/>
      <c r="T21" s="376" t="s">
        <v>1</v>
      </c>
      <c r="U21" s="376"/>
      <c r="V21" s="376" t="s">
        <v>457</v>
      </c>
      <c r="W21" s="376"/>
      <c r="X21" s="376" t="s">
        <v>1</v>
      </c>
      <c r="Y21" s="376"/>
      <c r="Z21" s="376" t="s">
        <v>457</v>
      </c>
      <c r="AA21" s="376"/>
      <c r="AB21" s="376" t="s">
        <v>1</v>
      </c>
      <c r="AC21" s="376"/>
      <c r="AD21" s="376" t="s">
        <v>457</v>
      </c>
      <c r="AE21" s="376"/>
      <c r="AF21" s="374"/>
      <c r="AG21" s="375"/>
    </row>
    <row r="22" spans="1:33" s="133" customFormat="1" ht="94.5" x14ac:dyDescent="0.25">
      <c r="A22" s="380"/>
      <c r="B22" s="380"/>
      <c r="C22" s="222" t="s">
        <v>1</v>
      </c>
      <c r="D22" s="222" t="s">
        <v>457</v>
      </c>
      <c r="E22" s="147" t="s">
        <v>548</v>
      </c>
      <c r="F22" s="147" t="s">
        <v>549</v>
      </c>
      <c r="G22" s="380"/>
      <c r="H22" s="150" t="s">
        <v>384</v>
      </c>
      <c r="I22" s="150" t="s">
        <v>385</v>
      </c>
      <c r="J22" s="150" t="s">
        <v>384</v>
      </c>
      <c r="K22" s="150" t="s">
        <v>385</v>
      </c>
      <c r="L22" s="150" t="s">
        <v>384</v>
      </c>
      <c r="M22" s="150" t="s">
        <v>385</v>
      </c>
      <c r="N22" s="150" t="s">
        <v>384</v>
      </c>
      <c r="O22" s="150" t="s">
        <v>385</v>
      </c>
      <c r="P22" s="150" t="s">
        <v>384</v>
      </c>
      <c r="Q22" s="150" t="s">
        <v>385</v>
      </c>
      <c r="R22" s="150" t="s">
        <v>384</v>
      </c>
      <c r="S22" s="150" t="s">
        <v>385</v>
      </c>
      <c r="T22" s="150" t="s">
        <v>384</v>
      </c>
      <c r="U22" s="150" t="s">
        <v>385</v>
      </c>
      <c r="V22" s="150" t="s">
        <v>384</v>
      </c>
      <c r="W22" s="150" t="s">
        <v>385</v>
      </c>
      <c r="X22" s="150" t="s">
        <v>384</v>
      </c>
      <c r="Y22" s="150" t="s">
        <v>385</v>
      </c>
      <c r="Z22" s="150" t="s">
        <v>384</v>
      </c>
      <c r="AA22" s="150" t="s">
        <v>385</v>
      </c>
      <c r="AB22" s="150" t="s">
        <v>384</v>
      </c>
      <c r="AC22" s="150" t="s">
        <v>385</v>
      </c>
      <c r="AD22" s="150" t="s">
        <v>384</v>
      </c>
      <c r="AE22" s="150" t="s">
        <v>385</v>
      </c>
      <c r="AF22" s="222" t="s">
        <v>179</v>
      </c>
      <c r="AG22" s="222" t="s">
        <v>457</v>
      </c>
    </row>
    <row r="23" spans="1:33" s="133" customForma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3" s="133" customFormat="1" ht="47.25" x14ac:dyDescent="0.25">
      <c r="A24" s="134">
        <v>1</v>
      </c>
      <c r="B24" s="135" t="s">
        <v>178</v>
      </c>
      <c r="C24" s="223">
        <v>49.188982656</v>
      </c>
      <c r="D24" s="223">
        <v>49.188982655999993</v>
      </c>
      <c r="E24" s="223">
        <v>49.188982655999993</v>
      </c>
      <c r="F24" s="223">
        <v>49.188982655999993</v>
      </c>
      <c r="G24" s="223">
        <v>0</v>
      </c>
      <c r="H24" s="223">
        <v>49.188982656</v>
      </c>
      <c r="I24" s="223"/>
      <c r="J24" s="223">
        <v>0</v>
      </c>
      <c r="K24" s="223"/>
      <c r="L24" s="223">
        <v>25.2</v>
      </c>
      <c r="M24" s="223"/>
      <c r="N24" s="223" t="s">
        <v>506</v>
      </c>
      <c r="O24" s="223"/>
      <c r="P24" s="223">
        <v>23.988982655999997</v>
      </c>
      <c r="Q24" s="223"/>
      <c r="R24" s="223" t="s">
        <v>506</v>
      </c>
      <c r="S24" s="223"/>
      <c r="T24" s="223">
        <v>0</v>
      </c>
      <c r="U24" s="223"/>
      <c r="V24" s="223" t="s">
        <v>506</v>
      </c>
      <c r="W24" s="223"/>
      <c r="X24" s="223">
        <v>0</v>
      </c>
      <c r="Y24" s="223"/>
      <c r="Z24" s="223" t="s">
        <v>506</v>
      </c>
      <c r="AA24" s="223"/>
      <c r="AB24" s="223">
        <v>0</v>
      </c>
      <c r="AC24" s="223"/>
      <c r="AD24" s="223" t="s">
        <v>506</v>
      </c>
      <c r="AE24" s="223"/>
      <c r="AF24" s="223">
        <v>49.188982655999993</v>
      </c>
      <c r="AG24" s="223">
        <v>0</v>
      </c>
    </row>
    <row r="25" spans="1:33" s="158" customFormat="1" x14ac:dyDescent="0.25">
      <c r="A25" s="136" t="s">
        <v>177</v>
      </c>
      <c r="B25" s="137" t="s">
        <v>176</v>
      </c>
      <c r="C25" s="223"/>
      <c r="D25" s="223"/>
      <c r="E25" s="223"/>
      <c r="F25" s="223"/>
      <c r="G25" s="223">
        <v>0</v>
      </c>
      <c r="H25" s="223">
        <v>0</v>
      </c>
      <c r="I25" s="223"/>
      <c r="J25" s="223">
        <v>0</v>
      </c>
      <c r="K25" s="223"/>
      <c r="L25" s="223">
        <v>0</v>
      </c>
      <c r="M25" s="223"/>
      <c r="N25" s="223" t="s">
        <v>506</v>
      </c>
      <c r="O25" s="223"/>
      <c r="P25" s="223">
        <v>0</v>
      </c>
      <c r="Q25" s="223"/>
      <c r="R25" s="223" t="s">
        <v>506</v>
      </c>
      <c r="S25" s="223"/>
      <c r="T25" s="223">
        <v>0</v>
      </c>
      <c r="U25" s="223"/>
      <c r="V25" s="223" t="s">
        <v>506</v>
      </c>
      <c r="W25" s="223"/>
      <c r="X25" s="223">
        <v>0</v>
      </c>
      <c r="Y25" s="223"/>
      <c r="Z25" s="223" t="s">
        <v>506</v>
      </c>
      <c r="AA25" s="223"/>
      <c r="AB25" s="223">
        <v>0</v>
      </c>
      <c r="AC25" s="223"/>
      <c r="AD25" s="223" t="s">
        <v>506</v>
      </c>
      <c r="AE25" s="223"/>
      <c r="AF25" s="223">
        <v>0</v>
      </c>
      <c r="AG25" s="223">
        <v>0</v>
      </c>
    </row>
    <row r="26" spans="1:33" x14ac:dyDescent="0.25">
      <c r="A26" s="136" t="s">
        <v>175</v>
      </c>
      <c r="B26" s="137" t="s">
        <v>174</v>
      </c>
      <c r="C26" s="223"/>
      <c r="D26" s="223"/>
      <c r="E26" s="223"/>
      <c r="F26" s="223"/>
      <c r="G26" s="223">
        <v>0</v>
      </c>
      <c r="H26" s="223">
        <v>0</v>
      </c>
      <c r="I26" s="223"/>
      <c r="J26" s="223">
        <v>0</v>
      </c>
      <c r="K26" s="223"/>
      <c r="L26" s="223">
        <v>0</v>
      </c>
      <c r="M26" s="223"/>
      <c r="N26" s="223" t="s">
        <v>506</v>
      </c>
      <c r="O26" s="223"/>
      <c r="P26" s="223">
        <v>0</v>
      </c>
      <c r="Q26" s="223"/>
      <c r="R26" s="223" t="s">
        <v>506</v>
      </c>
      <c r="S26" s="223"/>
      <c r="T26" s="223">
        <v>0</v>
      </c>
      <c r="U26" s="223"/>
      <c r="V26" s="223" t="s">
        <v>506</v>
      </c>
      <c r="W26" s="223"/>
      <c r="X26" s="223">
        <v>0</v>
      </c>
      <c r="Y26" s="223"/>
      <c r="Z26" s="223" t="s">
        <v>506</v>
      </c>
      <c r="AA26" s="223"/>
      <c r="AB26" s="223">
        <v>0</v>
      </c>
      <c r="AC26" s="223"/>
      <c r="AD26" s="223" t="s">
        <v>506</v>
      </c>
      <c r="AE26" s="223"/>
      <c r="AF26" s="223">
        <v>0</v>
      </c>
      <c r="AG26" s="223">
        <v>0</v>
      </c>
    </row>
    <row r="27" spans="1:33" ht="31.5" x14ac:dyDescent="0.25">
      <c r="A27" s="136" t="s">
        <v>173</v>
      </c>
      <c r="B27" s="137" t="s">
        <v>341</v>
      </c>
      <c r="C27" s="223"/>
      <c r="D27" s="223"/>
      <c r="E27" s="223"/>
      <c r="F27" s="223"/>
      <c r="G27" s="223">
        <v>0</v>
      </c>
      <c r="H27" s="223">
        <v>0</v>
      </c>
      <c r="I27" s="223"/>
      <c r="J27" s="223">
        <v>0</v>
      </c>
      <c r="K27" s="223"/>
      <c r="L27" s="223">
        <v>0</v>
      </c>
      <c r="M27" s="223"/>
      <c r="N27" s="223" t="s">
        <v>506</v>
      </c>
      <c r="O27" s="223"/>
      <c r="P27" s="223">
        <v>0</v>
      </c>
      <c r="Q27" s="223"/>
      <c r="R27" s="223" t="s">
        <v>506</v>
      </c>
      <c r="S27" s="223"/>
      <c r="T27" s="223">
        <v>0</v>
      </c>
      <c r="U27" s="223"/>
      <c r="V27" s="223" t="s">
        <v>506</v>
      </c>
      <c r="W27" s="223"/>
      <c r="X27" s="223">
        <v>0</v>
      </c>
      <c r="Y27" s="223"/>
      <c r="Z27" s="223" t="s">
        <v>506</v>
      </c>
      <c r="AA27" s="223"/>
      <c r="AB27" s="223">
        <v>0</v>
      </c>
      <c r="AC27" s="223"/>
      <c r="AD27" s="223" t="s">
        <v>506</v>
      </c>
      <c r="AE27" s="223"/>
      <c r="AF27" s="223">
        <v>0</v>
      </c>
      <c r="AG27" s="223">
        <v>0</v>
      </c>
    </row>
    <row r="28" spans="1:33" x14ac:dyDescent="0.25">
      <c r="A28" s="136" t="s">
        <v>172</v>
      </c>
      <c r="B28" s="137" t="s">
        <v>171</v>
      </c>
      <c r="C28" s="223"/>
      <c r="D28" s="223"/>
      <c r="E28" s="223"/>
      <c r="F28" s="223"/>
      <c r="G28" s="223">
        <v>0</v>
      </c>
      <c r="H28" s="223">
        <v>0</v>
      </c>
      <c r="I28" s="223"/>
      <c r="J28" s="223">
        <v>0</v>
      </c>
      <c r="K28" s="223"/>
      <c r="L28" s="223">
        <v>0</v>
      </c>
      <c r="M28" s="223"/>
      <c r="N28" s="223" t="s">
        <v>506</v>
      </c>
      <c r="O28" s="223"/>
      <c r="P28" s="223">
        <v>0</v>
      </c>
      <c r="Q28" s="223"/>
      <c r="R28" s="223" t="s">
        <v>506</v>
      </c>
      <c r="S28" s="223"/>
      <c r="T28" s="223">
        <v>0</v>
      </c>
      <c r="U28" s="223"/>
      <c r="V28" s="223" t="s">
        <v>506</v>
      </c>
      <c r="W28" s="223"/>
      <c r="X28" s="223">
        <v>0</v>
      </c>
      <c r="Y28" s="223"/>
      <c r="Z28" s="223" t="s">
        <v>506</v>
      </c>
      <c r="AA28" s="223"/>
      <c r="AB28" s="223">
        <v>0</v>
      </c>
      <c r="AC28" s="223"/>
      <c r="AD28" s="223" t="s">
        <v>506</v>
      </c>
      <c r="AE28" s="223"/>
      <c r="AF28" s="223">
        <v>0</v>
      </c>
      <c r="AG28" s="223">
        <v>0</v>
      </c>
    </row>
    <row r="29" spans="1:33" x14ac:dyDescent="0.25">
      <c r="A29" s="136" t="s">
        <v>170</v>
      </c>
      <c r="B29" s="138" t="s">
        <v>169</v>
      </c>
      <c r="C29" s="223"/>
      <c r="D29" s="223"/>
      <c r="E29" s="223"/>
      <c r="F29" s="223"/>
      <c r="G29" s="223">
        <v>0</v>
      </c>
      <c r="H29" s="223">
        <v>49.188982656</v>
      </c>
      <c r="I29" s="223"/>
      <c r="J29" s="223">
        <v>0</v>
      </c>
      <c r="K29" s="223"/>
      <c r="L29" s="223">
        <v>25.2</v>
      </c>
      <c r="M29" s="223"/>
      <c r="N29" s="223" t="s">
        <v>506</v>
      </c>
      <c r="O29" s="223"/>
      <c r="P29" s="223">
        <v>23.988982655999997</v>
      </c>
      <c r="Q29" s="223"/>
      <c r="R29" s="223" t="s">
        <v>506</v>
      </c>
      <c r="S29" s="223"/>
      <c r="T29" s="223">
        <v>0</v>
      </c>
      <c r="U29" s="223"/>
      <c r="V29" s="223" t="s">
        <v>506</v>
      </c>
      <c r="W29" s="223"/>
      <c r="X29" s="223">
        <v>0</v>
      </c>
      <c r="Y29" s="223"/>
      <c r="Z29" s="223" t="s">
        <v>506</v>
      </c>
      <c r="AA29" s="223"/>
      <c r="AB29" s="223">
        <v>0</v>
      </c>
      <c r="AC29" s="223"/>
      <c r="AD29" s="223" t="s">
        <v>506</v>
      </c>
      <c r="AE29" s="223"/>
      <c r="AF29" s="223">
        <v>49.188982655999993</v>
      </c>
      <c r="AG29" s="223">
        <v>0</v>
      </c>
    </row>
    <row r="30" spans="1:33" ht="47.25" x14ac:dyDescent="0.25">
      <c r="A30" s="134" t="s">
        <v>62</v>
      </c>
      <c r="B30" s="135" t="s">
        <v>168</v>
      </c>
      <c r="C30" s="223">
        <v>40.990818879999999</v>
      </c>
      <c r="D30" s="223">
        <v>40.990818879999999</v>
      </c>
      <c r="E30" s="223">
        <v>40.990818879999999</v>
      </c>
      <c r="F30" s="223">
        <v>40.990818879999999</v>
      </c>
      <c r="G30" s="223">
        <v>0</v>
      </c>
      <c r="H30" s="223">
        <v>40.990818879999999</v>
      </c>
      <c r="I30" s="223"/>
      <c r="J30" s="223">
        <v>0</v>
      </c>
      <c r="K30" s="223"/>
      <c r="L30" s="223">
        <v>21</v>
      </c>
      <c r="M30" s="223"/>
      <c r="N30" s="223" t="s">
        <v>506</v>
      </c>
      <c r="O30" s="223"/>
      <c r="P30" s="223">
        <v>19.990818879999999</v>
      </c>
      <c r="Q30" s="223"/>
      <c r="R30" s="223" t="s">
        <v>506</v>
      </c>
      <c r="S30" s="223"/>
      <c r="T30" s="223">
        <v>0</v>
      </c>
      <c r="U30" s="223"/>
      <c r="V30" s="223" t="s">
        <v>506</v>
      </c>
      <c r="W30" s="223"/>
      <c r="X30" s="223">
        <v>0</v>
      </c>
      <c r="Y30" s="223"/>
      <c r="Z30" s="223" t="s">
        <v>506</v>
      </c>
      <c r="AA30" s="223"/>
      <c r="AB30" s="223">
        <v>0</v>
      </c>
      <c r="AC30" s="223"/>
      <c r="AD30" s="223" t="s">
        <v>506</v>
      </c>
      <c r="AE30" s="223"/>
      <c r="AF30" s="223">
        <v>40.990818879999999</v>
      </c>
      <c r="AG30" s="223">
        <v>0</v>
      </c>
    </row>
    <row r="31" spans="1:33" x14ac:dyDescent="0.25">
      <c r="A31" s="134" t="s">
        <v>167</v>
      </c>
      <c r="B31" s="137" t="s">
        <v>166</v>
      </c>
      <c r="C31" s="223">
        <v>1.4504824900000002</v>
      </c>
      <c r="D31" s="223">
        <v>1.4504824900000002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ht="31.5" x14ac:dyDescent="0.25">
      <c r="A32" s="134" t="s">
        <v>165</v>
      </c>
      <c r="B32" s="137" t="s">
        <v>164</v>
      </c>
      <c r="C32" s="223">
        <v>31.301848880000001</v>
      </c>
      <c r="D32" s="223">
        <v>31.301848880000001</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134" t="s">
        <v>163</v>
      </c>
      <c r="B33" s="137" t="s">
        <v>162</v>
      </c>
      <c r="C33" s="223">
        <v>0.27592068999999997</v>
      </c>
      <c r="D33" s="223">
        <v>0.27592068999999997</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134" t="s">
        <v>161</v>
      </c>
      <c r="B34" s="137" t="s">
        <v>160</v>
      </c>
      <c r="C34" s="223">
        <v>7.9625668199999957</v>
      </c>
      <c r="D34" s="223">
        <v>7.9625668199999957</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134" t="s">
        <v>61</v>
      </c>
      <c r="B35" s="135" t="s">
        <v>159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136" t="s">
        <v>158</v>
      </c>
      <c r="B36" s="137" t="s">
        <v>462</v>
      </c>
      <c r="C36" s="223"/>
      <c r="D36" s="223"/>
      <c r="E36" s="223"/>
      <c r="F36" s="223"/>
      <c r="G36" s="223">
        <v>0</v>
      </c>
      <c r="H36" s="223">
        <v>0</v>
      </c>
      <c r="I36" s="223"/>
      <c r="J36" s="223">
        <v>0</v>
      </c>
      <c r="K36" s="223"/>
      <c r="L36" s="223">
        <v>0</v>
      </c>
      <c r="M36" s="224" t="s">
        <v>435</v>
      </c>
      <c r="N36" s="223" t="s">
        <v>506</v>
      </c>
      <c r="O36" s="223" t="s">
        <v>506</v>
      </c>
      <c r="P36" s="223">
        <v>0</v>
      </c>
      <c r="Q36" s="224" t="s">
        <v>435</v>
      </c>
      <c r="R36" s="223" t="s">
        <v>506</v>
      </c>
      <c r="S36" s="223" t="s">
        <v>506</v>
      </c>
      <c r="T36" s="223">
        <v>0</v>
      </c>
      <c r="U36" s="224" t="s">
        <v>435</v>
      </c>
      <c r="V36" s="223" t="s">
        <v>506</v>
      </c>
      <c r="W36" s="223" t="s">
        <v>506</v>
      </c>
      <c r="X36" s="223">
        <v>0</v>
      </c>
      <c r="Y36" s="224" t="s">
        <v>435</v>
      </c>
      <c r="Z36" s="223" t="s">
        <v>506</v>
      </c>
      <c r="AA36" s="223" t="s">
        <v>506</v>
      </c>
      <c r="AB36" s="223">
        <v>0</v>
      </c>
      <c r="AC36" s="224" t="s">
        <v>435</v>
      </c>
      <c r="AD36" s="223" t="s">
        <v>506</v>
      </c>
      <c r="AE36" s="223" t="s">
        <v>506</v>
      </c>
      <c r="AF36" s="223">
        <v>0</v>
      </c>
      <c r="AG36" s="223">
        <v>0</v>
      </c>
    </row>
    <row r="37" spans="1:33" ht="31.5" x14ac:dyDescent="0.25">
      <c r="A37" s="136" t="s">
        <v>157</v>
      </c>
      <c r="B37" s="139" t="s">
        <v>460</v>
      </c>
      <c r="C37" s="223"/>
      <c r="D37" s="223"/>
      <c r="E37" s="223"/>
      <c r="F37" s="223"/>
      <c r="G37" s="223">
        <v>0</v>
      </c>
      <c r="H37" s="223">
        <v>0</v>
      </c>
      <c r="I37" s="223"/>
      <c r="J37" s="223">
        <v>0</v>
      </c>
      <c r="K37" s="223"/>
      <c r="L37" s="223">
        <v>0</v>
      </c>
      <c r="M37" s="224" t="s">
        <v>435</v>
      </c>
      <c r="N37" s="223" t="s">
        <v>506</v>
      </c>
      <c r="O37" s="223" t="s">
        <v>506</v>
      </c>
      <c r="P37" s="223">
        <v>0</v>
      </c>
      <c r="Q37" s="224" t="s">
        <v>435</v>
      </c>
      <c r="R37" s="223" t="s">
        <v>506</v>
      </c>
      <c r="S37" s="223" t="s">
        <v>506</v>
      </c>
      <c r="T37" s="223">
        <v>0</v>
      </c>
      <c r="U37" s="224" t="s">
        <v>435</v>
      </c>
      <c r="V37" s="223" t="s">
        <v>506</v>
      </c>
      <c r="W37" s="223" t="s">
        <v>506</v>
      </c>
      <c r="X37" s="223">
        <v>0</v>
      </c>
      <c r="Y37" s="224" t="s">
        <v>435</v>
      </c>
      <c r="Z37" s="223" t="s">
        <v>506</v>
      </c>
      <c r="AA37" s="223" t="s">
        <v>506</v>
      </c>
      <c r="AB37" s="223">
        <v>0</v>
      </c>
      <c r="AC37" s="224" t="s">
        <v>435</v>
      </c>
      <c r="AD37" s="223" t="s">
        <v>506</v>
      </c>
      <c r="AE37" s="223" t="s">
        <v>506</v>
      </c>
      <c r="AF37" s="223">
        <v>0</v>
      </c>
      <c r="AG37" s="223">
        <v>0</v>
      </c>
    </row>
    <row r="38" spans="1:33" x14ac:dyDescent="0.25">
      <c r="A38" s="136" t="s">
        <v>156</v>
      </c>
      <c r="B38" s="139" t="s">
        <v>147</v>
      </c>
      <c r="C38" s="223"/>
      <c r="D38" s="223"/>
      <c r="E38" s="223"/>
      <c r="F38" s="223"/>
      <c r="G38" s="223">
        <v>0</v>
      </c>
      <c r="H38" s="223">
        <v>0</v>
      </c>
      <c r="I38" s="223"/>
      <c r="J38" s="223">
        <v>0</v>
      </c>
      <c r="K38" s="223"/>
      <c r="L38" s="223">
        <v>0</v>
      </c>
      <c r="M38" s="224" t="s">
        <v>435</v>
      </c>
      <c r="N38" s="223" t="s">
        <v>506</v>
      </c>
      <c r="O38" s="223" t="s">
        <v>506</v>
      </c>
      <c r="P38" s="223">
        <v>0</v>
      </c>
      <c r="Q38" s="224" t="s">
        <v>435</v>
      </c>
      <c r="R38" s="223" t="s">
        <v>506</v>
      </c>
      <c r="S38" s="223" t="s">
        <v>506</v>
      </c>
      <c r="T38" s="223">
        <v>0</v>
      </c>
      <c r="U38" s="224" t="s">
        <v>435</v>
      </c>
      <c r="V38" s="223" t="s">
        <v>506</v>
      </c>
      <c r="W38" s="223" t="s">
        <v>506</v>
      </c>
      <c r="X38" s="223">
        <v>0</v>
      </c>
      <c r="Y38" s="224" t="s">
        <v>435</v>
      </c>
      <c r="Z38" s="223" t="s">
        <v>506</v>
      </c>
      <c r="AA38" s="223" t="s">
        <v>506</v>
      </c>
      <c r="AB38" s="223">
        <v>0</v>
      </c>
      <c r="AC38" s="224" t="s">
        <v>435</v>
      </c>
      <c r="AD38" s="223" t="s">
        <v>506</v>
      </c>
      <c r="AE38" s="223" t="s">
        <v>506</v>
      </c>
      <c r="AF38" s="223">
        <v>0</v>
      </c>
      <c r="AG38" s="223">
        <v>0</v>
      </c>
    </row>
    <row r="39" spans="1:33" x14ac:dyDescent="0.25">
      <c r="A39" s="136" t="s">
        <v>155</v>
      </c>
      <c r="B39" s="137" t="s">
        <v>499</v>
      </c>
      <c r="C39" s="223"/>
      <c r="D39" s="223"/>
      <c r="E39" s="223"/>
      <c r="F39" s="223"/>
      <c r="G39" s="223">
        <v>0</v>
      </c>
      <c r="H39" s="223">
        <v>1.59</v>
      </c>
      <c r="I39" s="223"/>
      <c r="J39" s="223">
        <v>1.59</v>
      </c>
      <c r="K39" s="223"/>
      <c r="L39" s="223">
        <v>0</v>
      </c>
      <c r="M39" s="224" t="s">
        <v>435</v>
      </c>
      <c r="N39" s="223" t="s">
        <v>506</v>
      </c>
      <c r="O39" s="223" t="s">
        <v>506</v>
      </c>
      <c r="P39" s="223">
        <v>0</v>
      </c>
      <c r="Q39" s="224" t="s">
        <v>435</v>
      </c>
      <c r="R39" s="223" t="s">
        <v>506</v>
      </c>
      <c r="S39" s="223" t="s">
        <v>506</v>
      </c>
      <c r="T39" s="223">
        <v>0</v>
      </c>
      <c r="U39" s="224" t="s">
        <v>435</v>
      </c>
      <c r="V39" s="223" t="s">
        <v>506</v>
      </c>
      <c r="W39" s="223" t="s">
        <v>506</v>
      </c>
      <c r="X39" s="223">
        <v>0</v>
      </c>
      <c r="Y39" s="224" t="s">
        <v>435</v>
      </c>
      <c r="Z39" s="223" t="s">
        <v>506</v>
      </c>
      <c r="AA39" s="223" t="s">
        <v>506</v>
      </c>
      <c r="AB39" s="223">
        <v>0</v>
      </c>
      <c r="AC39" s="224" t="s">
        <v>435</v>
      </c>
      <c r="AD39" s="223" t="s">
        <v>506</v>
      </c>
      <c r="AE39" s="223" t="s">
        <v>506</v>
      </c>
      <c r="AF39" s="223">
        <v>0</v>
      </c>
      <c r="AG39" s="223">
        <v>0</v>
      </c>
    </row>
    <row r="40" spans="1:33" x14ac:dyDescent="0.25">
      <c r="A40" s="136" t="s">
        <v>154</v>
      </c>
      <c r="B40" s="137" t="s">
        <v>463</v>
      </c>
      <c r="C40" s="223"/>
      <c r="D40" s="223"/>
      <c r="E40" s="223"/>
      <c r="F40" s="223"/>
      <c r="G40" s="223">
        <v>0</v>
      </c>
      <c r="H40" s="223">
        <v>0</v>
      </c>
      <c r="I40" s="223"/>
      <c r="J40" s="223">
        <v>0</v>
      </c>
      <c r="K40" s="223"/>
      <c r="L40" s="223">
        <v>0</v>
      </c>
      <c r="M40" s="224" t="s">
        <v>435</v>
      </c>
      <c r="N40" s="223" t="s">
        <v>506</v>
      </c>
      <c r="O40" s="223" t="s">
        <v>506</v>
      </c>
      <c r="P40" s="223">
        <v>0</v>
      </c>
      <c r="Q40" s="224" t="s">
        <v>435</v>
      </c>
      <c r="R40" s="223" t="s">
        <v>506</v>
      </c>
      <c r="S40" s="223" t="s">
        <v>506</v>
      </c>
      <c r="T40" s="223">
        <v>0</v>
      </c>
      <c r="U40" s="224" t="s">
        <v>435</v>
      </c>
      <c r="V40" s="223" t="s">
        <v>506</v>
      </c>
      <c r="W40" s="223" t="s">
        <v>506</v>
      </c>
      <c r="X40" s="223">
        <v>0</v>
      </c>
      <c r="Y40" s="224" t="s">
        <v>435</v>
      </c>
      <c r="Z40" s="223" t="s">
        <v>506</v>
      </c>
      <c r="AA40" s="223" t="s">
        <v>506</v>
      </c>
      <c r="AB40" s="223">
        <v>0</v>
      </c>
      <c r="AC40" s="224" t="s">
        <v>435</v>
      </c>
      <c r="AD40" s="223" t="s">
        <v>506</v>
      </c>
      <c r="AE40" s="223" t="s">
        <v>506</v>
      </c>
      <c r="AF40" s="223">
        <v>0</v>
      </c>
      <c r="AG40" s="223">
        <v>0</v>
      </c>
    </row>
    <row r="41" spans="1:33" x14ac:dyDescent="0.25">
      <c r="A41" s="136" t="s">
        <v>153</v>
      </c>
      <c r="B41" s="137" t="s">
        <v>464</v>
      </c>
      <c r="C41" s="223"/>
      <c r="D41" s="223"/>
      <c r="E41" s="223"/>
      <c r="F41" s="223"/>
      <c r="G41" s="223">
        <v>0</v>
      </c>
      <c r="H41" s="223">
        <v>0</v>
      </c>
      <c r="I41" s="223"/>
      <c r="J41" s="223">
        <v>0</v>
      </c>
      <c r="K41" s="223"/>
      <c r="L41" s="223">
        <v>0</v>
      </c>
      <c r="M41" s="224" t="s">
        <v>435</v>
      </c>
      <c r="N41" s="223" t="s">
        <v>506</v>
      </c>
      <c r="O41" s="223" t="s">
        <v>506</v>
      </c>
      <c r="P41" s="223">
        <v>0</v>
      </c>
      <c r="Q41" s="224" t="s">
        <v>435</v>
      </c>
      <c r="R41" s="223" t="s">
        <v>506</v>
      </c>
      <c r="S41" s="223" t="s">
        <v>506</v>
      </c>
      <c r="T41" s="223">
        <v>0</v>
      </c>
      <c r="U41" s="224" t="s">
        <v>435</v>
      </c>
      <c r="V41" s="223" t="s">
        <v>506</v>
      </c>
      <c r="W41" s="223" t="s">
        <v>506</v>
      </c>
      <c r="X41" s="223">
        <v>0</v>
      </c>
      <c r="Y41" s="224" t="s">
        <v>435</v>
      </c>
      <c r="Z41" s="223" t="s">
        <v>506</v>
      </c>
      <c r="AA41" s="223" t="s">
        <v>506</v>
      </c>
      <c r="AB41" s="223">
        <v>0</v>
      </c>
      <c r="AC41" s="224" t="s">
        <v>435</v>
      </c>
      <c r="AD41" s="223" t="s">
        <v>506</v>
      </c>
      <c r="AE41" s="223" t="s">
        <v>506</v>
      </c>
      <c r="AF41" s="223">
        <v>0</v>
      </c>
      <c r="AG41" s="223">
        <v>0</v>
      </c>
    </row>
    <row r="42" spans="1:33" x14ac:dyDescent="0.25">
      <c r="A42" s="136" t="s">
        <v>152</v>
      </c>
      <c r="B42" s="137" t="s">
        <v>465</v>
      </c>
      <c r="C42" s="223"/>
      <c r="D42" s="223"/>
      <c r="E42" s="223"/>
      <c r="F42" s="223"/>
      <c r="G42" s="223">
        <v>0</v>
      </c>
      <c r="H42" s="223">
        <v>0</v>
      </c>
      <c r="I42" s="223"/>
      <c r="J42" s="223">
        <v>0</v>
      </c>
      <c r="K42" s="223"/>
      <c r="L42" s="223">
        <v>0</v>
      </c>
      <c r="M42" s="224" t="s">
        <v>435</v>
      </c>
      <c r="N42" s="223" t="s">
        <v>506</v>
      </c>
      <c r="O42" s="223" t="s">
        <v>506</v>
      </c>
      <c r="P42" s="223">
        <v>0</v>
      </c>
      <c r="Q42" s="224" t="s">
        <v>435</v>
      </c>
      <c r="R42" s="223" t="s">
        <v>506</v>
      </c>
      <c r="S42" s="223" t="s">
        <v>506</v>
      </c>
      <c r="T42" s="223">
        <v>0</v>
      </c>
      <c r="U42" s="224" t="s">
        <v>435</v>
      </c>
      <c r="V42" s="223" t="s">
        <v>506</v>
      </c>
      <c r="W42" s="223" t="s">
        <v>506</v>
      </c>
      <c r="X42" s="223">
        <v>0</v>
      </c>
      <c r="Y42" s="224" t="s">
        <v>435</v>
      </c>
      <c r="Z42" s="223" t="s">
        <v>506</v>
      </c>
      <c r="AA42" s="223" t="s">
        <v>506</v>
      </c>
      <c r="AB42" s="223">
        <v>0</v>
      </c>
      <c r="AC42" s="224" t="s">
        <v>435</v>
      </c>
      <c r="AD42" s="223" t="s">
        <v>506</v>
      </c>
      <c r="AE42" s="223" t="s">
        <v>506</v>
      </c>
      <c r="AF42" s="223">
        <v>0</v>
      </c>
      <c r="AG42" s="223">
        <v>0</v>
      </c>
    </row>
    <row r="43" spans="1:33" x14ac:dyDescent="0.25">
      <c r="A43" s="136" t="s">
        <v>466</v>
      </c>
      <c r="B43" s="137" t="s">
        <v>467</v>
      </c>
      <c r="C43" s="223"/>
      <c r="D43" s="223"/>
      <c r="E43" s="223"/>
      <c r="F43" s="223"/>
      <c r="G43" s="223">
        <v>0</v>
      </c>
      <c r="H43" s="223">
        <v>0</v>
      </c>
      <c r="I43" s="223"/>
      <c r="J43" s="223">
        <v>0</v>
      </c>
      <c r="K43" s="223"/>
      <c r="L43" s="223">
        <v>0</v>
      </c>
      <c r="M43" s="224" t="s">
        <v>435</v>
      </c>
      <c r="N43" s="223" t="s">
        <v>506</v>
      </c>
      <c r="O43" s="223" t="s">
        <v>506</v>
      </c>
      <c r="P43" s="223">
        <v>0</v>
      </c>
      <c r="Q43" s="224" t="s">
        <v>435</v>
      </c>
      <c r="R43" s="223" t="s">
        <v>506</v>
      </c>
      <c r="S43" s="223" t="s">
        <v>506</v>
      </c>
      <c r="T43" s="223">
        <v>0</v>
      </c>
      <c r="U43" s="224" t="s">
        <v>435</v>
      </c>
      <c r="V43" s="223" t="s">
        <v>506</v>
      </c>
      <c r="W43" s="223" t="s">
        <v>506</v>
      </c>
      <c r="X43" s="223">
        <v>0</v>
      </c>
      <c r="Y43" s="224" t="s">
        <v>435</v>
      </c>
      <c r="Z43" s="223" t="s">
        <v>506</v>
      </c>
      <c r="AA43" s="223" t="s">
        <v>506</v>
      </c>
      <c r="AB43" s="223">
        <v>0</v>
      </c>
      <c r="AC43" s="224" t="s">
        <v>435</v>
      </c>
      <c r="AD43" s="223" t="s">
        <v>506</v>
      </c>
      <c r="AE43" s="223" t="s">
        <v>506</v>
      </c>
      <c r="AF43" s="223">
        <v>0</v>
      </c>
      <c r="AG43" s="223">
        <v>0</v>
      </c>
    </row>
    <row r="44" spans="1:33" x14ac:dyDescent="0.25">
      <c r="A44" s="136" t="s">
        <v>468</v>
      </c>
      <c r="B44" s="137" t="s">
        <v>469</v>
      </c>
      <c r="C44" s="223"/>
      <c r="D44" s="223"/>
      <c r="E44" s="223"/>
      <c r="F44" s="223"/>
      <c r="G44" s="223">
        <v>0</v>
      </c>
      <c r="H44" s="223">
        <v>0</v>
      </c>
      <c r="I44" s="223"/>
      <c r="J44" s="223">
        <v>0</v>
      </c>
      <c r="K44" s="223"/>
      <c r="L44" s="223">
        <v>0</v>
      </c>
      <c r="M44" s="224" t="s">
        <v>435</v>
      </c>
      <c r="N44" s="223" t="s">
        <v>506</v>
      </c>
      <c r="O44" s="223" t="s">
        <v>506</v>
      </c>
      <c r="P44" s="223">
        <v>0</v>
      </c>
      <c r="Q44" s="224" t="s">
        <v>435</v>
      </c>
      <c r="R44" s="223" t="s">
        <v>506</v>
      </c>
      <c r="S44" s="223" t="s">
        <v>506</v>
      </c>
      <c r="T44" s="223">
        <v>0</v>
      </c>
      <c r="U44" s="224" t="s">
        <v>435</v>
      </c>
      <c r="V44" s="223" t="s">
        <v>506</v>
      </c>
      <c r="W44" s="223" t="s">
        <v>506</v>
      </c>
      <c r="X44" s="223">
        <v>0</v>
      </c>
      <c r="Y44" s="224" t="s">
        <v>435</v>
      </c>
      <c r="Z44" s="223" t="s">
        <v>506</v>
      </c>
      <c r="AA44" s="223" t="s">
        <v>506</v>
      </c>
      <c r="AB44" s="223">
        <v>0</v>
      </c>
      <c r="AC44" s="224" t="s">
        <v>435</v>
      </c>
      <c r="AD44" s="223" t="s">
        <v>506</v>
      </c>
      <c r="AE44" s="223" t="s">
        <v>506</v>
      </c>
      <c r="AF44" s="223">
        <v>0</v>
      </c>
      <c r="AG44" s="223">
        <v>0</v>
      </c>
    </row>
    <row r="45" spans="1:33" x14ac:dyDescent="0.25">
      <c r="A45" s="136" t="s">
        <v>470</v>
      </c>
      <c r="B45" s="137" t="s">
        <v>471</v>
      </c>
      <c r="C45" s="223"/>
      <c r="D45" s="223"/>
      <c r="E45" s="223"/>
      <c r="F45" s="223"/>
      <c r="G45" s="223">
        <v>0</v>
      </c>
      <c r="H45" s="223">
        <v>0</v>
      </c>
      <c r="I45" s="223"/>
      <c r="J45" s="223">
        <v>0</v>
      </c>
      <c r="K45" s="223"/>
      <c r="L45" s="223">
        <v>0</v>
      </c>
      <c r="M45" s="224" t="s">
        <v>435</v>
      </c>
      <c r="N45" s="223" t="s">
        <v>506</v>
      </c>
      <c r="O45" s="223" t="s">
        <v>506</v>
      </c>
      <c r="P45" s="223">
        <v>0</v>
      </c>
      <c r="Q45" s="224" t="s">
        <v>435</v>
      </c>
      <c r="R45" s="223" t="s">
        <v>506</v>
      </c>
      <c r="S45" s="223" t="s">
        <v>506</v>
      </c>
      <c r="T45" s="223">
        <v>0</v>
      </c>
      <c r="U45" s="224" t="s">
        <v>435</v>
      </c>
      <c r="V45" s="223" t="s">
        <v>506</v>
      </c>
      <c r="W45" s="223" t="s">
        <v>506</v>
      </c>
      <c r="X45" s="223">
        <v>0</v>
      </c>
      <c r="Y45" s="224" t="s">
        <v>435</v>
      </c>
      <c r="Z45" s="223" t="s">
        <v>506</v>
      </c>
      <c r="AA45" s="223" t="s">
        <v>506</v>
      </c>
      <c r="AB45" s="223">
        <v>0</v>
      </c>
      <c r="AC45" s="224" t="s">
        <v>435</v>
      </c>
      <c r="AD45" s="223" t="s">
        <v>506</v>
      </c>
      <c r="AE45" s="223" t="s">
        <v>506</v>
      </c>
      <c r="AF45" s="223">
        <v>0</v>
      </c>
      <c r="AG45" s="223">
        <v>0</v>
      </c>
    </row>
    <row r="46" spans="1:33" x14ac:dyDescent="0.25">
      <c r="A46" s="136" t="s">
        <v>472</v>
      </c>
      <c r="B46" s="137" t="s">
        <v>473</v>
      </c>
      <c r="C46" s="223"/>
      <c r="D46" s="223"/>
      <c r="E46" s="223"/>
      <c r="F46" s="223"/>
      <c r="G46" s="223">
        <v>0</v>
      </c>
      <c r="H46" s="223">
        <v>0</v>
      </c>
      <c r="I46" s="223"/>
      <c r="J46" s="223">
        <v>0</v>
      </c>
      <c r="K46" s="223"/>
      <c r="L46" s="223">
        <v>0</v>
      </c>
      <c r="M46" s="224" t="s">
        <v>435</v>
      </c>
      <c r="N46" s="223" t="s">
        <v>506</v>
      </c>
      <c r="O46" s="223" t="s">
        <v>506</v>
      </c>
      <c r="P46" s="223">
        <v>0</v>
      </c>
      <c r="Q46" s="224" t="s">
        <v>435</v>
      </c>
      <c r="R46" s="223" t="s">
        <v>506</v>
      </c>
      <c r="S46" s="223" t="s">
        <v>506</v>
      </c>
      <c r="T46" s="223">
        <v>0</v>
      </c>
      <c r="U46" s="224" t="s">
        <v>435</v>
      </c>
      <c r="V46" s="223" t="s">
        <v>506</v>
      </c>
      <c r="W46" s="223" t="s">
        <v>506</v>
      </c>
      <c r="X46" s="223">
        <v>0</v>
      </c>
      <c r="Y46" s="224" t="s">
        <v>435</v>
      </c>
      <c r="Z46" s="223" t="s">
        <v>506</v>
      </c>
      <c r="AA46" s="223" t="s">
        <v>506</v>
      </c>
      <c r="AB46" s="223">
        <v>0</v>
      </c>
      <c r="AC46" s="224" t="s">
        <v>435</v>
      </c>
      <c r="AD46" s="223" t="s">
        <v>506</v>
      </c>
      <c r="AE46" s="223" t="s">
        <v>506</v>
      </c>
      <c r="AF46" s="223">
        <v>0</v>
      </c>
      <c r="AG46" s="223">
        <v>0</v>
      </c>
    </row>
    <row r="47" spans="1:33" x14ac:dyDescent="0.25">
      <c r="A47" s="134" t="s">
        <v>60</v>
      </c>
      <c r="B47" s="135" t="s">
        <v>151</v>
      </c>
      <c r="C47" s="223"/>
      <c r="D47" s="223"/>
      <c r="E47" s="223"/>
      <c r="F47" s="223"/>
      <c r="G47" s="223"/>
      <c r="H47" s="223"/>
      <c r="I47" s="223"/>
      <c r="J47" s="223"/>
      <c r="K47" s="223"/>
      <c r="L47" s="223"/>
      <c r="M47" s="223"/>
      <c r="N47" s="223"/>
      <c r="O47" s="223"/>
      <c r="P47" s="223"/>
      <c r="Q47" s="223"/>
      <c r="R47" s="223"/>
      <c r="S47" s="223"/>
      <c r="T47" s="223"/>
      <c r="U47" s="223"/>
      <c r="V47" s="223"/>
      <c r="W47" s="224"/>
      <c r="X47" s="223"/>
      <c r="Y47" s="223"/>
      <c r="Z47" s="223"/>
      <c r="AA47" s="223"/>
      <c r="AB47" s="223"/>
      <c r="AC47" s="223"/>
      <c r="AD47" s="223"/>
      <c r="AE47" s="223"/>
      <c r="AF47" s="223"/>
      <c r="AG47" s="223"/>
    </row>
    <row r="48" spans="1:33" x14ac:dyDescent="0.25">
      <c r="A48" s="136" t="s">
        <v>150</v>
      </c>
      <c r="B48" s="137" t="s">
        <v>462</v>
      </c>
      <c r="C48" s="223"/>
      <c r="D48" s="223"/>
      <c r="E48" s="223"/>
      <c r="F48" s="223"/>
      <c r="G48" s="223">
        <v>0</v>
      </c>
      <c r="H48" s="223">
        <v>0</v>
      </c>
      <c r="I48" s="223"/>
      <c r="J48" s="223">
        <v>0</v>
      </c>
      <c r="K48" s="223"/>
      <c r="L48" s="223">
        <v>0</v>
      </c>
      <c r="M48" s="223"/>
      <c r="N48" s="223" t="s">
        <v>506</v>
      </c>
      <c r="O48" s="223"/>
      <c r="P48" s="223">
        <v>0</v>
      </c>
      <c r="Q48" s="223"/>
      <c r="R48" s="223" t="s">
        <v>506</v>
      </c>
      <c r="S48" s="223"/>
      <c r="T48" s="223">
        <v>0</v>
      </c>
      <c r="U48" s="223"/>
      <c r="V48" s="223" t="s">
        <v>506</v>
      </c>
      <c r="W48" s="223"/>
      <c r="X48" s="223">
        <v>0</v>
      </c>
      <c r="Y48" s="223"/>
      <c r="Z48" s="223" t="s">
        <v>506</v>
      </c>
      <c r="AA48" s="223"/>
      <c r="AB48" s="223">
        <v>0</v>
      </c>
      <c r="AC48" s="223"/>
      <c r="AD48" s="223" t="s">
        <v>506</v>
      </c>
      <c r="AE48" s="223"/>
      <c r="AF48" s="223">
        <v>0</v>
      </c>
      <c r="AG48" s="223">
        <v>0</v>
      </c>
    </row>
    <row r="49" spans="1:33" ht="31.5" x14ac:dyDescent="0.25">
      <c r="A49" s="136" t="s">
        <v>149</v>
      </c>
      <c r="B49" s="139" t="s">
        <v>460</v>
      </c>
      <c r="C49" s="223"/>
      <c r="D49" s="223"/>
      <c r="E49" s="223"/>
      <c r="F49" s="223"/>
      <c r="G49" s="223">
        <v>0</v>
      </c>
      <c r="H49" s="223">
        <v>0</v>
      </c>
      <c r="I49" s="223"/>
      <c r="J49" s="223">
        <v>0</v>
      </c>
      <c r="K49" s="223"/>
      <c r="L49" s="223">
        <v>0</v>
      </c>
      <c r="M49" s="223"/>
      <c r="N49" s="223" t="s">
        <v>506</v>
      </c>
      <c r="O49" s="223"/>
      <c r="P49" s="223">
        <v>0</v>
      </c>
      <c r="Q49" s="223"/>
      <c r="R49" s="223" t="s">
        <v>506</v>
      </c>
      <c r="S49" s="223"/>
      <c r="T49" s="223">
        <v>0</v>
      </c>
      <c r="U49" s="223"/>
      <c r="V49" s="223" t="s">
        <v>506</v>
      </c>
      <c r="W49" s="223"/>
      <c r="X49" s="223">
        <v>0</v>
      </c>
      <c r="Y49" s="223"/>
      <c r="Z49" s="223" t="s">
        <v>506</v>
      </c>
      <c r="AA49" s="223"/>
      <c r="AB49" s="223">
        <v>0</v>
      </c>
      <c r="AC49" s="223"/>
      <c r="AD49" s="223" t="s">
        <v>506</v>
      </c>
      <c r="AE49" s="223"/>
      <c r="AF49" s="223">
        <v>0</v>
      </c>
      <c r="AG49" s="223">
        <v>0</v>
      </c>
    </row>
    <row r="50" spans="1:33" x14ac:dyDescent="0.25">
      <c r="A50" s="136" t="s">
        <v>148</v>
      </c>
      <c r="B50" s="139" t="s">
        <v>147</v>
      </c>
      <c r="C50" s="223"/>
      <c r="D50" s="223"/>
      <c r="E50" s="223"/>
      <c r="F50" s="223"/>
      <c r="G50" s="223">
        <v>0</v>
      </c>
      <c r="H50" s="223">
        <v>0</v>
      </c>
      <c r="I50" s="223"/>
      <c r="J50" s="223">
        <v>0</v>
      </c>
      <c r="K50" s="223"/>
      <c r="L50" s="223">
        <v>0</v>
      </c>
      <c r="M50" s="223"/>
      <c r="N50" s="223" t="s">
        <v>506</v>
      </c>
      <c r="O50" s="223"/>
      <c r="P50" s="223">
        <v>0</v>
      </c>
      <c r="Q50" s="223"/>
      <c r="R50" s="223" t="s">
        <v>506</v>
      </c>
      <c r="S50" s="223"/>
      <c r="T50" s="223">
        <v>0</v>
      </c>
      <c r="U50" s="223"/>
      <c r="V50" s="223" t="s">
        <v>506</v>
      </c>
      <c r="W50" s="223"/>
      <c r="X50" s="223">
        <v>0</v>
      </c>
      <c r="Y50" s="223"/>
      <c r="Z50" s="223" t="s">
        <v>506</v>
      </c>
      <c r="AA50" s="223"/>
      <c r="AB50" s="223">
        <v>0</v>
      </c>
      <c r="AC50" s="223"/>
      <c r="AD50" s="223" t="s">
        <v>506</v>
      </c>
      <c r="AE50" s="223"/>
      <c r="AF50" s="223">
        <v>0</v>
      </c>
      <c r="AG50" s="223">
        <v>0</v>
      </c>
    </row>
    <row r="51" spans="1:33" ht="31.5" x14ac:dyDescent="0.25">
      <c r="A51" s="136" t="s">
        <v>146</v>
      </c>
      <c r="B51" s="137" t="s">
        <v>145</v>
      </c>
      <c r="C51" s="223"/>
      <c r="D51" s="223"/>
      <c r="E51" s="223"/>
      <c r="F51" s="223"/>
      <c r="G51" s="223">
        <v>0</v>
      </c>
      <c r="H51" s="223">
        <v>1.59</v>
      </c>
      <c r="I51" s="223"/>
      <c r="J51" s="223">
        <v>0</v>
      </c>
      <c r="K51" s="223"/>
      <c r="L51" s="223">
        <v>0</v>
      </c>
      <c r="M51" s="223"/>
      <c r="N51" s="223" t="s">
        <v>506</v>
      </c>
      <c r="O51" s="223"/>
      <c r="P51" s="223">
        <v>1.59</v>
      </c>
      <c r="Q51" s="223"/>
      <c r="R51" s="223" t="s">
        <v>506</v>
      </c>
      <c r="S51" s="223"/>
      <c r="T51" s="223">
        <v>0</v>
      </c>
      <c r="U51" s="223"/>
      <c r="V51" s="223" t="s">
        <v>506</v>
      </c>
      <c r="W51" s="223"/>
      <c r="X51" s="223">
        <v>0</v>
      </c>
      <c r="Y51" s="223"/>
      <c r="Z51" s="223" t="s">
        <v>506</v>
      </c>
      <c r="AA51" s="223"/>
      <c r="AB51" s="223">
        <v>0</v>
      </c>
      <c r="AC51" s="223"/>
      <c r="AD51" s="223" t="s">
        <v>506</v>
      </c>
      <c r="AE51" s="223"/>
      <c r="AF51" s="223">
        <v>1.59</v>
      </c>
      <c r="AG51" s="223">
        <v>0</v>
      </c>
    </row>
    <row r="52" spans="1:33" ht="31.5" x14ac:dyDescent="0.25">
      <c r="A52" s="136" t="s">
        <v>144</v>
      </c>
      <c r="B52" s="137" t="s">
        <v>143</v>
      </c>
      <c r="C52" s="223"/>
      <c r="D52" s="223"/>
      <c r="E52" s="223"/>
      <c r="F52" s="223"/>
      <c r="G52" s="223">
        <v>0</v>
      </c>
      <c r="H52" s="223">
        <v>0</v>
      </c>
      <c r="I52" s="223"/>
      <c r="J52" s="223">
        <v>0</v>
      </c>
      <c r="K52" s="223"/>
      <c r="L52" s="223">
        <v>0</v>
      </c>
      <c r="M52" s="223"/>
      <c r="N52" s="223" t="s">
        <v>506</v>
      </c>
      <c r="O52" s="223"/>
      <c r="P52" s="223">
        <v>0</v>
      </c>
      <c r="Q52" s="223"/>
      <c r="R52" s="223" t="s">
        <v>506</v>
      </c>
      <c r="S52" s="223"/>
      <c r="T52" s="223">
        <v>0</v>
      </c>
      <c r="U52" s="223"/>
      <c r="V52" s="223" t="s">
        <v>506</v>
      </c>
      <c r="W52" s="223"/>
      <c r="X52" s="223">
        <v>0</v>
      </c>
      <c r="Y52" s="223"/>
      <c r="Z52" s="223" t="s">
        <v>506</v>
      </c>
      <c r="AA52" s="223"/>
      <c r="AB52" s="223">
        <v>0</v>
      </c>
      <c r="AC52" s="223"/>
      <c r="AD52" s="223" t="s">
        <v>506</v>
      </c>
      <c r="AE52" s="223"/>
      <c r="AF52" s="223">
        <v>0</v>
      </c>
      <c r="AG52" s="223">
        <v>0</v>
      </c>
    </row>
    <row r="53" spans="1:33" x14ac:dyDescent="0.25">
      <c r="A53" s="136" t="s">
        <v>142</v>
      </c>
      <c r="B53" s="137" t="s">
        <v>141</v>
      </c>
      <c r="C53" s="223"/>
      <c r="D53" s="223"/>
      <c r="E53" s="223"/>
      <c r="F53" s="223"/>
      <c r="G53" s="223">
        <v>0</v>
      </c>
      <c r="H53" s="223">
        <v>0</v>
      </c>
      <c r="I53" s="223"/>
      <c r="J53" s="223">
        <v>0</v>
      </c>
      <c r="K53" s="223"/>
      <c r="L53" s="223">
        <v>0</v>
      </c>
      <c r="M53" s="223"/>
      <c r="N53" s="223" t="s">
        <v>506</v>
      </c>
      <c r="O53" s="223"/>
      <c r="P53" s="223">
        <v>0</v>
      </c>
      <c r="Q53" s="223"/>
      <c r="R53" s="223" t="s">
        <v>506</v>
      </c>
      <c r="S53" s="223"/>
      <c r="T53" s="223">
        <v>0</v>
      </c>
      <c r="U53" s="223"/>
      <c r="V53" s="223" t="s">
        <v>506</v>
      </c>
      <c r="W53" s="223"/>
      <c r="X53" s="223">
        <v>0</v>
      </c>
      <c r="Y53" s="223"/>
      <c r="Z53" s="223" t="s">
        <v>506</v>
      </c>
      <c r="AA53" s="223"/>
      <c r="AB53" s="223">
        <v>0</v>
      </c>
      <c r="AC53" s="223"/>
      <c r="AD53" s="223" t="s">
        <v>506</v>
      </c>
      <c r="AE53" s="223"/>
      <c r="AF53" s="223">
        <v>0</v>
      </c>
      <c r="AG53" s="223">
        <v>0</v>
      </c>
    </row>
    <row r="54" spans="1:33" x14ac:dyDescent="0.25">
      <c r="A54" s="136" t="s">
        <v>140</v>
      </c>
      <c r="B54" s="137" t="s">
        <v>463</v>
      </c>
      <c r="C54" s="223"/>
      <c r="D54" s="223"/>
      <c r="E54" s="223"/>
      <c r="F54" s="223"/>
      <c r="G54" s="223">
        <v>0</v>
      </c>
      <c r="H54" s="223">
        <v>0</v>
      </c>
      <c r="I54" s="223"/>
      <c r="J54" s="223">
        <v>0</v>
      </c>
      <c r="K54" s="223"/>
      <c r="L54" s="223">
        <v>0</v>
      </c>
      <c r="M54" s="223"/>
      <c r="N54" s="223" t="s">
        <v>506</v>
      </c>
      <c r="O54" s="223"/>
      <c r="P54" s="223">
        <v>0</v>
      </c>
      <c r="Q54" s="223"/>
      <c r="R54" s="223" t="s">
        <v>506</v>
      </c>
      <c r="S54" s="223"/>
      <c r="T54" s="223">
        <v>0</v>
      </c>
      <c r="U54" s="223"/>
      <c r="V54" s="223" t="s">
        <v>506</v>
      </c>
      <c r="W54" s="223"/>
      <c r="X54" s="223">
        <v>0</v>
      </c>
      <c r="Y54" s="223"/>
      <c r="Z54" s="223" t="s">
        <v>506</v>
      </c>
      <c r="AA54" s="223"/>
      <c r="AB54" s="223">
        <v>0</v>
      </c>
      <c r="AC54" s="223"/>
      <c r="AD54" s="223" t="s">
        <v>506</v>
      </c>
      <c r="AE54" s="223"/>
      <c r="AF54" s="223">
        <v>0</v>
      </c>
      <c r="AG54" s="223">
        <v>0</v>
      </c>
    </row>
    <row r="55" spans="1:33" x14ac:dyDescent="0.25">
      <c r="A55" s="136" t="s">
        <v>474</v>
      </c>
      <c r="B55" s="137" t="s">
        <v>464</v>
      </c>
      <c r="C55" s="223"/>
      <c r="D55" s="223"/>
      <c r="E55" s="223"/>
      <c r="F55" s="223"/>
      <c r="G55" s="223">
        <v>0</v>
      </c>
      <c r="H55" s="223">
        <v>0</v>
      </c>
      <c r="I55" s="223"/>
      <c r="J55" s="223">
        <v>0</v>
      </c>
      <c r="K55" s="223"/>
      <c r="L55" s="223">
        <v>0</v>
      </c>
      <c r="M55" s="223"/>
      <c r="N55" s="223" t="s">
        <v>506</v>
      </c>
      <c r="O55" s="223"/>
      <c r="P55" s="223">
        <v>0</v>
      </c>
      <c r="Q55" s="223"/>
      <c r="R55" s="223" t="s">
        <v>506</v>
      </c>
      <c r="S55" s="223"/>
      <c r="T55" s="223">
        <v>0</v>
      </c>
      <c r="U55" s="223"/>
      <c r="V55" s="223" t="s">
        <v>506</v>
      </c>
      <c r="W55" s="223"/>
      <c r="X55" s="223">
        <v>0</v>
      </c>
      <c r="Y55" s="223"/>
      <c r="Z55" s="223" t="s">
        <v>506</v>
      </c>
      <c r="AA55" s="223"/>
      <c r="AB55" s="223">
        <v>0</v>
      </c>
      <c r="AC55" s="223"/>
      <c r="AD55" s="223" t="s">
        <v>506</v>
      </c>
      <c r="AE55" s="223"/>
      <c r="AF55" s="223">
        <v>0</v>
      </c>
      <c r="AG55" s="223">
        <v>0</v>
      </c>
    </row>
    <row r="56" spans="1:33" x14ac:dyDescent="0.25">
      <c r="A56" s="136" t="s">
        <v>475</v>
      </c>
      <c r="B56" s="137" t="s">
        <v>465</v>
      </c>
      <c r="C56" s="223"/>
      <c r="D56" s="223"/>
      <c r="E56" s="223"/>
      <c r="F56" s="223"/>
      <c r="G56" s="223">
        <v>0</v>
      </c>
      <c r="H56" s="223">
        <v>0</v>
      </c>
      <c r="I56" s="223"/>
      <c r="J56" s="223">
        <v>0</v>
      </c>
      <c r="K56" s="223"/>
      <c r="L56" s="223">
        <v>0</v>
      </c>
      <c r="M56" s="223"/>
      <c r="N56" s="223" t="s">
        <v>506</v>
      </c>
      <c r="O56" s="223"/>
      <c r="P56" s="223">
        <v>0</v>
      </c>
      <c r="Q56" s="223"/>
      <c r="R56" s="223" t="s">
        <v>506</v>
      </c>
      <c r="S56" s="223"/>
      <c r="T56" s="223">
        <v>0</v>
      </c>
      <c r="U56" s="223"/>
      <c r="V56" s="223" t="s">
        <v>506</v>
      </c>
      <c r="W56" s="223"/>
      <c r="X56" s="223">
        <v>0</v>
      </c>
      <c r="Y56" s="223"/>
      <c r="Z56" s="223" t="s">
        <v>506</v>
      </c>
      <c r="AA56" s="223"/>
      <c r="AB56" s="223">
        <v>0</v>
      </c>
      <c r="AC56" s="223"/>
      <c r="AD56" s="223" t="s">
        <v>506</v>
      </c>
      <c r="AE56" s="223"/>
      <c r="AF56" s="223">
        <v>0</v>
      </c>
      <c r="AG56" s="223">
        <v>0</v>
      </c>
    </row>
    <row r="57" spans="1:33" x14ac:dyDescent="0.25">
      <c r="A57" s="136" t="s">
        <v>476</v>
      </c>
      <c r="B57" s="137" t="s">
        <v>467</v>
      </c>
      <c r="C57" s="223"/>
      <c r="D57" s="223"/>
      <c r="E57" s="223"/>
      <c r="F57" s="223"/>
      <c r="G57" s="223">
        <v>0</v>
      </c>
      <c r="H57" s="223">
        <v>0</v>
      </c>
      <c r="I57" s="223"/>
      <c r="J57" s="223">
        <v>0</v>
      </c>
      <c r="K57" s="223"/>
      <c r="L57" s="223">
        <v>0</v>
      </c>
      <c r="M57" s="223"/>
      <c r="N57" s="223" t="s">
        <v>506</v>
      </c>
      <c r="O57" s="223"/>
      <c r="P57" s="223">
        <v>0</v>
      </c>
      <c r="Q57" s="223"/>
      <c r="R57" s="223" t="s">
        <v>506</v>
      </c>
      <c r="S57" s="223"/>
      <c r="T57" s="223">
        <v>0</v>
      </c>
      <c r="U57" s="223"/>
      <c r="V57" s="223" t="s">
        <v>506</v>
      </c>
      <c r="W57" s="223"/>
      <c r="X57" s="223">
        <v>0</v>
      </c>
      <c r="Y57" s="223"/>
      <c r="Z57" s="223" t="s">
        <v>506</v>
      </c>
      <c r="AA57" s="223"/>
      <c r="AB57" s="223">
        <v>0</v>
      </c>
      <c r="AC57" s="223"/>
      <c r="AD57" s="223" t="s">
        <v>506</v>
      </c>
      <c r="AE57" s="223"/>
      <c r="AF57" s="223">
        <v>0</v>
      </c>
      <c r="AG57" s="223">
        <v>0</v>
      </c>
    </row>
    <row r="58" spans="1:33" x14ac:dyDescent="0.25">
      <c r="A58" s="136" t="s">
        <v>477</v>
      </c>
      <c r="B58" s="137" t="s">
        <v>469</v>
      </c>
      <c r="C58" s="223"/>
      <c r="D58" s="223"/>
      <c r="E58" s="223"/>
      <c r="F58" s="223"/>
      <c r="G58" s="223">
        <v>0</v>
      </c>
      <c r="H58" s="223">
        <v>0</v>
      </c>
      <c r="I58" s="223"/>
      <c r="J58" s="223">
        <v>0</v>
      </c>
      <c r="K58" s="223"/>
      <c r="L58" s="223">
        <v>0</v>
      </c>
      <c r="M58" s="223"/>
      <c r="N58" s="223" t="s">
        <v>506</v>
      </c>
      <c r="O58" s="223"/>
      <c r="P58" s="223">
        <v>0</v>
      </c>
      <c r="Q58" s="223"/>
      <c r="R58" s="223" t="s">
        <v>506</v>
      </c>
      <c r="S58" s="223"/>
      <c r="T58" s="223">
        <v>0</v>
      </c>
      <c r="U58" s="223"/>
      <c r="V58" s="223" t="s">
        <v>506</v>
      </c>
      <c r="W58" s="223"/>
      <c r="X58" s="223">
        <v>0</v>
      </c>
      <c r="Y58" s="223"/>
      <c r="Z58" s="223" t="s">
        <v>506</v>
      </c>
      <c r="AA58" s="223"/>
      <c r="AB58" s="223">
        <v>0</v>
      </c>
      <c r="AC58" s="223"/>
      <c r="AD58" s="223" t="s">
        <v>506</v>
      </c>
      <c r="AE58" s="223"/>
      <c r="AF58" s="223">
        <v>0</v>
      </c>
      <c r="AG58" s="223">
        <v>0</v>
      </c>
    </row>
    <row r="59" spans="1:33" x14ac:dyDescent="0.25">
      <c r="A59" s="136" t="s">
        <v>478</v>
      </c>
      <c r="B59" s="137" t="s">
        <v>471</v>
      </c>
      <c r="C59" s="223"/>
      <c r="D59" s="223"/>
      <c r="E59" s="223"/>
      <c r="F59" s="223"/>
      <c r="G59" s="223">
        <v>0</v>
      </c>
      <c r="H59" s="223">
        <v>0</v>
      </c>
      <c r="I59" s="223"/>
      <c r="J59" s="223">
        <v>0</v>
      </c>
      <c r="K59" s="223"/>
      <c r="L59" s="223">
        <v>0</v>
      </c>
      <c r="M59" s="223"/>
      <c r="N59" s="223" t="s">
        <v>506</v>
      </c>
      <c r="O59" s="223"/>
      <c r="P59" s="223">
        <v>0</v>
      </c>
      <c r="Q59" s="223"/>
      <c r="R59" s="223" t="s">
        <v>506</v>
      </c>
      <c r="S59" s="223"/>
      <c r="T59" s="223">
        <v>0</v>
      </c>
      <c r="U59" s="223"/>
      <c r="V59" s="223" t="s">
        <v>506</v>
      </c>
      <c r="W59" s="223"/>
      <c r="X59" s="223">
        <v>0</v>
      </c>
      <c r="Y59" s="223"/>
      <c r="Z59" s="223" t="s">
        <v>506</v>
      </c>
      <c r="AA59" s="223"/>
      <c r="AB59" s="223">
        <v>0</v>
      </c>
      <c r="AC59" s="223"/>
      <c r="AD59" s="223" t="s">
        <v>506</v>
      </c>
      <c r="AE59" s="223"/>
      <c r="AF59" s="223">
        <v>0</v>
      </c>
      <c r="AG59" s="223">
        <v>0</v>
      </c>
    </row>
    <row r="60" spans="1:33" x14ac:dyDescent="0.25">
      <c r="A60" s="136" t="s">
        <v>479</v>
      </c>
      <c r="B60" s="137" t="s">
        <v>473</v>
      </c>
      <c r="C60" s="223"/>
      <c r="D60" s="223"/>
      <c r="E60" s="223"/>
      <c r="F60" s="223"/>
      <c r="G60" s="223">
        <v>0</v>
      </c>
      <c r="H60" s="223">
        <v>0</v>
      </c>
      <c r="I60" s="223"/>
      <c r="J60" s="223">
        <v>0</v>
      </c>
      <c r="K60" s="223"/>
      <c r="L60" s="223">
        <v>0</v>
      </c>
      <c r="M60" s="223"/>
      <c r="N60" s="223" t="s">
        <v>506</v>
      </c>
      <c r="O60" s="223"/>
      <c r="P60" s="223">
        <v>0</v>
      </c>
      <c r="Q60" s="223"/>
      <c r="R60" s="223" t="s">
        <v>506</v>
      </c>
      <c r="S60" s="223"/>
      <c r="T60" s="223">
        <v>0</v>
      </c>
      <c r="U60" s="223"/>
      <c r="V60" s="223" t="s">
        <v>506</v>
      </c>
      <c r="W60" s="223"/>
      <c r="X60" s="223">
        <v>0</v>
      </c>
      <c r="Y60" s="223"/>
      <c r="Z60" s="223" t="s">
        <v>506</v>
      </c>
      <c r="AA60" s="223"/>
      <c r="AB60" s="223">
        <v>0</v>
      </c>
      <c r="AC60" s="223"/>
      <c r="AD60" s="223" t="s">
        <v>506</v>
      </c>
      <c r="AE60" s="223"/>
      <c r="AF60" s="223">
        <v>0</v>
      </c>
      <c r="AG60" s="223">
        <v>0</v>
      </c>
    </row>
    <row r="61" spans="1:33" ht="31.5" x14ac:dyDescent="0.25">
      <c r="A61" s="134" t="s">
        <v>58</v>
      </c>
      <c r="B61" s="135" t="s">
        <v>139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136" t="s">
        <v>138</v>
      </c>
      <c r="B62" s="137" t="s">
        <v>137</v>
      </c>
      <c r="C62" s="223">
        <v>40.990818879999999</v>
      </c>
      <c r="D62" s="223">
        <v>40.990818879999999</v>
      </c>
      <c r="E62" s="223"/>
      <c r="F62" s="223"/>
      <c r="G62" s="223">
        <v>0</v>
      </c>
      <c r="H62" s="223">
        <v>40.990818879999999</v>
      </c>
      <c r="I62" s="223"/>
      <c r="J62" s="223">
        <v>0</v>
      </c>
      <c r="K62" s="223"/>
      <c r="L62" s="223">
        <v>0</v>
      </c>
      <c r="M62" s="223"/>
      <c r="N62" s="223" t="s">
        <v>506</v>
      </c>
      <c r="O62" s="223"/>
      <c r="P62" s="223">
        <v>40.990818879999999</v>
      </c>
      <c r="Q62" s="223"/>
      <c r="R62" s="223" t="s">
        <v>506</v>
      </c>
      <c r="S62" s="223"/>
      <c r="T62" s="223">
        <v>0</v>
      </c>
      <c r="U62" s="223"/>
      <c r="V62" s="223" t="s">
        <v>506</v>
      </c>
      <c r="W62" s="223"/>
      <c r="X62" s="223">
        <v>0</v>
      </c>
      <c r="Y62" s="223"/>
      <c r="Z62" s="223" t="s">
        <v>506</v>
      </c>
      <c r="AA62" s="223"/>
      <c r="AB62" s="223">
        <v>0</v>
      </c>
      <c r="AC62" s="223"/>
      <c r="AD62" s="223" t="s">
        <v>506</v>
      </c>
      <c r="AE62" s="223"/>
      <c r="AF62" s="223">
        <v>40.990818879999999</v>
      </c>
      <c r="AG62" s="223">
        <v>0</v>
      </c>
    </row>
    <row r="63" spans="1:33" x14ac:dyDescent="0.25">
      <c r="A63" s="136" t="s">
        <v>136</v>
      </c>
      <c r="B63" s="139" t="s">
        <v>130</v>
      </c>
      <c r="C63" s="223"/>
      <c r="D63" s="223"/>
      <c r="E63" s="223"/>
      <c r="F63" s="223"/>
      <c r="G63" s="223">
        <v>0</v>
      </c>
      <c r="H63" s="223">
        <v>0</v>
      </c>
      <c r="I63" s="223"/>
      <c r="J63" s="223">
        <v>0</v>
      </c>
      <c r="K63" s="223"/>
      <c r="L63" s="223">
        <v>0</v>
      </c>
      <c r="M63" s="223"/>
      <c r="N63" s="223" t="s">
        <v>506</v>
      </c>
      <c r="O63" s="223"/>
      <c r="P63" s="223">
        <v>0</v>
      </c>
      <c r="Q63" s="223"/>
      <c r="R63" s="223" t="s">
        <v>506</v>
      </c>
      <c r="S63" s="223"/>
      <c r="T63" s="223">
        <v>0</v>
      </c>
      <c r="U63" s="223"/>
      <c r="V63" s="223" t="s">
        <v>506</v>
      </c>
      <c r="W63" s="223"/>
      <c r="X63" s="223">
        <v>0</v>
      </c>
      <c r="Y63" s="223"/>
      <c r="Z63" s="223" t="s">
        <v>506</v>
      </c>
      <c r="AA63" s="223"/>
      <c r="AB63" s="223">
        <v>0</v>
      </c>
      <c r="AC63" s="223"/>
      <c r="AD63" s="223" t="s">
        <v>506</v>
      </c>
      <c r="AE63" s="223"/>
      <c r="AF63" s="223">
        <v>0</v>
      </c>
      <c r="AG63" s="223">
        <v>0</v>
      </c>
    </row>
    <row r="64" spans="1:33" x14ac:dyDescent="0.25">
      <c r="A64" s="136" t="s">
        <v>135</v>
      </c>
      <c r="B64" s="137" t="s">
        <v>129</v>
      </c>
      <c r="C64" s="223"/>
      <c r="D64" s="223"/>
      <c r="E64" s="223"/>
      <c r="F64" s="223"/>
      <c r="G64" s="223">
        <v>0</v>
      </c>
      <c r="H64" s="223">
        <v>0</v>
      </c>
      <c r="I64" s="223"/>
      <c r="J64" s="223">
        <v>0</v>
      </c>
      <c r="K64" s="223"/>
      <c r="L64" s="223">
        <v>0</v>
      </c>
      <c r="M64" s="223"/>
      <c r="N64" s="223" t="s">
        <v>506</v>
      </c>
      <c r="O64" s="223"/>
      <c r="P64" s="223">
        <v>0</v>
      </c>
      <c r="Q64" s="223"/>
      <c r="R64" s="223" t="s">
        <v>506</v>
      </c>
      <c r="S64" s="223"/>
      <c r="T64" s="223">
        <v>0</v>
      </c>
      <c r="U64" s="223"/>
      <c r="V64" s="223" t="s">
        <v>506</v>
      </c>
      <c r="W64" s="223"/>
      <c r="X64" s="223">
        <v>0</v>
      </c>
      <c r="Y64" s="223"/>
      <c r="Z64" s="223" t="s">
        <v>506</v>
      </c>
      <c r="AA64" s="223"/>
      <c r="AB64" s="223">
        <v>0</v>
      </c>
      <c r="AC64" s="223"/>
      <c r="AD64" s="223" t="s">
        <v>506</v>
      </c>
      <c r="AE64" s="223"/>
      <c r="AF64" s="223">
        <v>0</v>
      </c>
      <c r="AG64" s="223">
        <v>0</v>
      </c>
    </row>
    <row r="65" spans="1:33" x14ac:dyDescent="0.25">
      <c r="A65" s="136" t="s">
        <v>134</v>
      </c>
      <c r="B65" s="139" t="s">
        <v>128</v>
      </c>
      <c r="C65" s="223"/>
      <c r="D65" s="223"/>
      <c r="E65" s="223"/>
      <c r="F65" s="223"/>
      <c r="G65" s="223">
        <v>0</v>
      </c>
      <c r="H65" s="223">
        <v>0</v>
      </c>
      <c r="I65" s="223"/>
      <c r="J65" s="223">
        <v>0</v>
      </c>
      <c r="K65" s="223"/>
      <c r="L65" s="223">
        <v>0</v>
      </c>
      <c r="M65" s="223"/>
      <c r="N65" s="223" t="s">
        <v>506</v>
      </c>
      <c r="O65" s="223"/>
      <c r="P65" s="223">
        <v>0</v>
      </c>
      <c r="Q65" s="223"/>
      <c r="R65" s="223" t="s">
        <v>506</v>
      </c>
      <c r="S65" s="223"/>
      <c r="T65" s="223">
        <v>0</v>
      </c>
      <c r="U65" s="223"/>
      <c r="V65" s="223" t="s">
        <v>506</v>
      </c>
      <c r="W65" s="223"/>
      <c r="X65" s="223">
        <v>0</v>
      </c>
      <c r="Y65" s="223"/>
      <c r="Z65" s="223" t="s">
        <v>506</v>
      </c>
      <c r="AA65" s="223"/>
      <c r="AB65" s="223">
        <v>0</v>
      </c>
      <c r="AC65" s="223"/>
      <c r="AD65" s="223" t="s">
        <v>506</v>
      </c>
      <c r="AE65" s="223"/>
      <c r="AF65" s="223">
        <v>0</v>
      </c>
      <c r="AG65" s="223">
        <v>0</v>
      </c>
    </row>
    <row r="66" spans="1:33" x14ac:dyDescent="0.25">
      <c r="A66" s="136" t="s">
        <v>133</v>
      </c>
      <c r="B66" s="139" t="s">
        <v>127</v>
      </c>
      <c r="C66" s="223"/>
      <c r="D66" s="223"/>
      <c r="E66" s="223"/>
      <c r="F66" s="223"/>
      <c r="G66" s="223">
        <v>0</v>
      </c>
      <c r="H66" s="223">
        <v>1.59</v>
      </c>
      <c r="I66" s="223"/>
      <c r="J66" s="223">
        <v>0</v>
      </c>
      <c r="K66" s="223"/>
      <c r="L66" s="223">
        <v>0</v>
      </c>
      <c r="M66" s="223"/>
      <c r="N66" s="223" t="s">
        <v>506</v>
      </c>
      <c r="O66" s="223"/>
      <c r="P66" s="223">
        <v>1.59</v>
      </c>
      <c r="Q66" s="223"/>
      <c r="R66" s="223" t="s">
        <v>506</v>
      </c>
      <c r="S66" s="223"/>
      <c r="T66" s="223">
        <v>0</v>
      </c>
      <c r="U66" s="223"/>
      <c r="V66" s="223" t="s">
        <v>506</v>
      </c>
      <c r="W66" s="223"/>
      <c r="X66" s="223">
        <v>0</v>
      </c>
      <c r="Y66" s="223"/>
      <c r="Z66" s="223" t="s">
        <v>506</v>
      </c>
      <c r="AA66" s="223"/>
      <c r="AB66" s="223">
        <v>0</v>
      </c>
      <c r="AC66" s="223"/>
      <c r="AD66" s="223" t="s">
        <v>506</v>
      </c>
      <c r="AE66" s="223"/>
      <c r="AF66" s="223">
        <v>1.59</v>
      </c>
      <c r="AG66" s="223">
        <v>0</v>
      </c>
    </row>
    <row r="67" spans="1:33" x14ac:dyDescent="0.25">
      <c r="A67" s="136" t="s">
        <v>132</v>
      </c>
      <c r="B67" s="139" t="s">
        <v>480</v>
      </c>
      <c r="C67" s="223"/>
      <c r="D67" s="223"/>
      <c r="E67" s="223"/>
      <c r="F67" s="223"/>
      <c r="G67" s="223">
        <v>0</v>
      </c>
      <c r="H67" s="223">
        <v>0</v>
      </c>
      <c r="I67" s="223"/>
      <c r="J67" s="223">
        <v>0</v>
      </c>
      <c r="K67" s="223"/>
      <c r="L67" s="223">
        <v>0</v>
      </c>
      <c r="M67" s="223"/>
      <c r="N67" s="223" t="s">
        <v>506</v>
      </c>
      <c r="O67" s="223"/>
      <c r="P67" s="223">
        <v>0</v>
      </c>
      <c r="Q67" s="223"/>
      <c r="R67" s="223" t="s">
        <v>506</v>
      </c>
      <c r="S67" s="223"/>
      <c r="T67" s="223">
        <v>0</v>
      </c>
      <c r="U67" s="223"/>
      <c r="V67" s="223" t="s">
        <v>506</v>
      </c>
      <c r="W67" s="223"/>
      <c r="X67" s="223">
        <v>0</v>
      </c>
      <c r="Y67" s="223"/>
      <c r="Z67" s="223" t="s">
        <v>506</v>
      </c>
      <c r="AA67" s="223"/>
      <c r="AB67" s="223">
        <v>0</v>
      </c>
      <c r="AC67" s="223"/>
      <c r="AD67" s="223" t="s">
        <v>506</v>
      </c>
      <c r="AE67" s="223"/>
      <c r="AF67" s="223">
        <v>0</v>
      </c>
      <c r="AG67" s="223">
        <v>0</v>
      </c>
    </row>
    <row r="68" spans="1:33" x14ac:dyDescent="0.25">
      <c r="A68" s="136" t="s">
        <v>481</v>
      </c>
      <c r="B68" s="139" t="s">
        <v>482</v>
      </c>
      <c r="C68" s="223"/>
      <c r="D68" s="223"/>
      <c r="E68" s="223"/>
      <c r="F68" s="223"/>
      <c r="G68" s="223">
        <v>0</v>
      </c>
      <c r="H68" s="223">
        <v>0</v>
      </c>
      <c r="I68" s="223"/>
      <c r="J68" s="223">
        <v>0</v>
      </c>
      <c r="K68" s="223"/>
      <c r="L68" s="223">
        <v>0</v>
      </c>
      <c r="M68" s="223"/>
      <c r="N68" s="223" t="s">
        <v>506</v>
      </c>
      <c r="O68" s="223"/>
      <c r="P68" s="223">
        <v>0</v>
      </c>
      <c r="Q68" s="223"/>
      <c r="R68" s="223" t="s">
        <v>506</v>
      </c>
      <c r="S68" s="223"/>
      <c r="T68" s="223">
        <v>0</v>
      </c>
      <c r="U68" s="223"/>
      <c r="V68" s="223" t="s">
        <v>506</v>
      </c>
      <c r="W68" s="223"/>
      <c r="X68" s="223">
        <v>0</v>
      </c>
      <c r="Y68" s="223"/>
      <c r="Z68" s="223" t="s">
        <v>506</v>
      </c>
      <c r="AA68" s="223"/>
      <c r="AB68" s="223">
        <v>0</v>
      </c>
      <c r="AC68" s="223"/>
      <c r="AD68" s="223" t="s">
        <v>506</v>
      </c>
      <c r="AE68" s="223"/>
      <c r="AF68" s="223">
        <v>0</v>
      </c>
      <c r="AG68" s="223">
        <v>0</v>
      </c>
    </row>
    <row r="69" spans="1:33" x14ac:dyDescent="0.25">
      <c r="A69" s="136" t="s">
        <v>483</v>
      </c>
      <c r="B69" s="139" t="s">
        <v>484</v>
      </c>
      <c r="C69" s="223"/>
      <c r="D69" s="223"/>
      <c r="E69" s="223"/>
      <c r="F69" s="223"/>
      <c r="G69" s="223">
        <v>0</v>
      </c>
      <c r="H69" s="223">
        <v>0</v>
      </c>
      <c r="I69" s="223"/>
      <c r="J69" s="223">
        <v>0</v>
      </c>
      <c r="K69" s="223"/>
      <c r="L69" s="223">
        <v>0</v>
      </c>
      <c r="M69" s="223"/>
      <c r="N69" s="223" t="s">
        <v>506</v>
      </c>
      <c r="O69" s="223"/>
      <c r="P69" s="223">
        <v>0</v>
      </c>
      <c r="Q69" s="223"/>
      <c r="R69" s="223" t="s">
        <v>506</v>
      </c>
      <c r="S69" s="223"/>
      <c r="T69" s="223">
        <v>0</v>
      </c>
      <c r="U69" s="223"/>
      <c r="V69" s="223" t="s">
        <v>506</v>
      </c>
      <c r="W69" s="223"/>
      <c r="X69" s="223">
        <v>0</v>
      </c>
      <c r="Y69" s="223"/>
      <c r="Z69" s="223" t="s">
        <v>506</v>
      </c>
      <c r="AA69" s="223"/>
      <c r="AB69" s="223">
        <v>0</v>
      </c>
      <c r="AC69" s="223"/>
      <c r="AD69" s="223" t="s">
        <v>506</v>
      </c>
      <c r="AE69" s="223"/>
      <c r="AF69" s="223">
        <v>0</v>
      </c>
      <c r="AG69" s="223">
        <v>0</v>
      </c>
    </row>
    <row r="70" spans="1:33" x14ac:dyDescent="0.25">
      <c r="A70" s="136" t="s">
        <v>485</v>
      </c>
      <c r="B70" s="139" t="s">
        <v>486</v>
      </c>
      <c r="C70" s="223"/>
      <c r="D70" s="223"/>
      <c r="E70" s="223"/>
      <c r="F70" s="223"/>
      <c r="G70" s="223">
        <v>0</v>
      </c>
      <c r="H70" s="223">
        <v>0</v>
      </c>
      <c r="I70" s="223"/>
      <c r="J70" s="223">
        <v>0</v>
      </c>
      <c r="K70" s="223"/>
      <c r="L70" s="223">
        <v>0</v>
      </c>
      <c r="M70" s="223"/>
      <c r="N70" s="223" t="s">
        <v>506</v>
      </c>
      <c r="O70" s="223"/>
      <c r="P70" s="223">
        <v>0</v>
      </c>
      <c r="Q70" s="223"/>
      <c r="R70" s="223" t="s">
        <v>506</v>
      </c>
      <c r="S70" s="223"/>
      <c r="T70" s="223">
        <v>0</v>
      </c>
      <c r="U70" s="223"/>
      <c r="V70" s="223" t="s">
        <v>506</v>
      </c>
      <c r="W70" s="223"/>
      <c r="X70" s="223">
        <v>0</v>
      </c>
      <c r="Y70" s="223"/>
      <c r="Z70" s="223" t="s">
        <v>506</v>
      </c>
      <c r="AA70" s="223"/>
      <c r="AB70" s="223">
        <v>0</v>
      </c>
      <c r="AC70" s="223"/>
      <c r="AD70" s="223" t="s">
        <v>506</v>
      </c>
      <c r="AE70" s="223"/>
      <c r="AF70" s="223">
        <v>0</v>
      </c>
      <c r="AG70" s="223">
        <v>0</v>
      </c>
    </row>
    <row r="71" spans="1:33" x14ac:dyDescent="0.25">
      <c r="A71" s="136" t="s">
        <v>487</v>
      </c>
      <c r="B71" s="139" t="s">
        <v>488</v>
      </c>
      <c r="C71" s="223"/>
      <c r="D71" s="223"/>
      <c r="E71" s="223"/>
      <c r="F71" s="223"/>
      <c r="G71" s="223">
        <v>0</v>
      </c>
      <c r="H71" s="223">
        <v>0</v>
      </c>
      <c r="I71" s="223"/>
      <c r="J71" s="223">
        <v>0</v>
      </c>
      <c r="K71" s="223"/>
      <c r="L71" s="223">
        <v>0</v>
      </c>
      <c r="M71" s="223"/>
      <c r="N71" s="223" t="s">
        <v>506</v>
      </c>
      <c r="O71" s="223"/>
      <c r="P71" s="223">
        <v>0</v>
      </c>
      <c r="Q71" s="223"/>
      <c r="R71" s="223" t="s">
        <v>506</v>
      </c>
      <c r="S71" s="223"/>
      <c r="T71" s="223">
        <v>0</v>
      </c>
      <c r="U71" s="223"/>
      <c r="V71" s="223" t="s">
        <v>506</v>
      </c>
      <c r="W71" s="223"/>
      <c r="X71" s="223">
        <v>0</v>
      </c>
      <c r="Y71" s="223"/>
      <c r="Z71" s="223" t="s">
        <v>506</v>
      </c>
      <c r="AA71" s="223"/>
      <c r="AB71" s="223">
        <v>0</v>
      </c>
      <c r="AC71" s="223"/>
      <c r="AD71" s="223" t="s">
        <v>506</v>
      </c>
      <c r="AE71" s="223"/>
      <c r="AF71" s="223">
        <v>0</v>
      </c>
      <c r="AG71" s="223">
        <v>0</v>
      </c>
    </row>
    <row r="72" spans="1:33" x14ac:dyDescent="0.25">
      <c r="A72" s="136" t="s">
        <v>489</v>
      </c>
      <c r="B72" s="139" t="s">
        <v>490</v>
      </c>
      <c r="C72" s="223"/>
      <c r="D72" s="223"/>
      <c r="E72" s="223"/>
      <c r="F72" s="223"/>
      <c r="G72" s="223">
        <v>0</v>
      </c>
      <c r="H72" s="223">
        <v>0</v>
      </c>
      <c r="I72" s="223"/>
      <c r="J72" s="223">
        <v>0</v>
      </c>
      <c r="K72" s="223"/>
      <c r="L72" s="223">
        <v>0</v>
      </c>
      <c r="M72" s="223"/>
      <c r="N72" s="223" t="s">
        <v>506</v>
      </c>
      <c r="O72" s="223"/>
      <c r="P72" s="223">
        <v>0</v>
      </c>
      <c r="Q72" s="223"/>
      <c r="R72" s="223" t="s">
        <v>506</v>
      </c>
      <c r="S72" s="223"/>
      <c r="T72" s="223">
        <v>0</v>
      </c>
      <c r="U72" s="223"/>
      <c r="V72" s="223" t="s">
        <v>506</v>
      </c>
      <c r="W72" s="223"/>
      <c r="X72" s="223">
        <v>0</v>
      </c>
      <c r="Y72" s="223"/>
      <c r="Z72" s="223" t="s">
        <v>506</v>
      </c>
      <c r="AA72" s="223"/>
      <c r="AB72" s="223">
        <v>0</v>
      </c>
      <c r="AC72" s="223"/>
      <c r="AD72" s="223" t="s">
        <v>506</v>
      </c>
      <c r="AE72" s="223"/>
      <c r="AF72" s="223">
        <v>0</v>
      </c>
      <c r="AG72" s="223">
        <v>0</v>
      </c>
    </row>
    <row r="73" spans="1:33" x14ac:dyDescent="0.25">
      <c r="A73" s="136" t="s">
        <v>491</v>
      </c>
      <c r="B73" s="139" t="s">
        <v>492</v>
      </c>
      <c r="C73" s="223"/>
      <c r="D73" s="223"/>
      <c r="E73" s="223"/>
      <c r="F73" s="223"/>
      <c r="G73" s="223">
        <v>0</v>
      </c>
      <c r="H73" s="223">
        <v>0</v>
      </c>
      <c r="I73" s="223"/>
      <c r="J73" s="223">
        <v>0</v>
      </c>
      <c r="K73" s="223"/>
      <c r="L73" s="223">
        <v>0</v>
      </c>
      <c r="M73" s="223"/>
      <c r="N73" s="223" t="s">
        <v>506</v>
      </c>
      <c r="O73" s="223"/>
      <c r="P73" s="223">
        <v>0</v>
      </c>
      <c r="Q73" s="223"/>
      <c r="R73" s="223" t="s">
        <v>506</v>
      </c>
      <c r="S73" s="223"/>
      <c r="T73" s="223">
        <v>0</v>
      </c>
      <c r="U73" s="223"/>
      <c r="V73" s="223" t="s">
        <v>506</v>
      </c>
      <c r="W73" s="223"/>
      <c r="X73" s="223">
        <v>0</v>
      </c>
      <c r="Y73" s="223"/>
      <c r="Z73" s="223" t="s">
        <v>506</v>
      </c>
      <c r="AA73" s="223"/>
      <c r="AB73" s="223">
        <v>0</v>
      </c>
      <c r="AC73" s="223"/>
      <c r="AD73" s="223" t="s">
        <v>506</v>
      </c>
      <c r="AE73" s="223"/>
      <c r="AF73" s="223">
        <v>0</v>
      </c>
      <c r="AG73" s="223">
        <v>0</v>
      </c>
    </row>
    <row r="74" spans="1:33" ht="31.5" x14ac:dyDescent="0.25">
      <c r="A74" s="134" t="s">
        <v>57</v>
      </c>
      <c r="B74" s="140" t="s">
        <v>225</v>
      </c>
      <c r="C74" s="223"/>
      <c r="D74" s="223"/>
      <c r="E74" s="223"/>
      <c r="F74" s="223"/>
      <c r="G74" s="223">
        <v>0</v>
      </c>
      <c r="H74" s="223">
        <v>0</v>
      </c>
      <c r="I74" s="223"/>
      <c r="J74" s="223">
        <v>0</v>
      </c>
      <c r="K74" s="223"/>
      <c r="L74" s="223">
        <v>0</v>
      </c>
      <c r="M74" s="223"/>
      <c r="N74" s="223" t="s">
        <v>506</v>
      </c>
      <c r="O74" s="223"/>
      <c r="P74" s="223">
        <v>0</v>
      </c>
      <c r="Q74" s="223"/>
      <c r="R74" s="223" t="s">
        <v>506</v>
      </c>
      <c r="S74" s="223"/>
      <c r="T74" s="223">
        <v>0</v>
      </c>
      <c r="U74" s="223"/>
      <c r="V74" s="223" t="s">
        <v>506</v>
      </c>
      <c r="W74" s="223"/>
      <c r="X74" s="223">
        <v>0</v>
      </c>
      <c r="Y74" s="223"/>
      <c r="Z74" s="223" t="s">
        <v>506</v>
      </c>
      <c r="AA74" s="223"/>
      <c r="AB74" s="223">
        <v>0</v>
      </c>
      <c r="AC74" s="223"/>
      <c r="AD74" s="223" t="s">
        <v>506</v>
      </c>
      <c r="AE74" s="223"/>
      <c r="AF74" s="223">
        <v>0</v>
      </c>
      <c r="AG74" s="223">
        <v>0</v>
      </c>
    </row>
    <row r="75" spans="1:33" x14ac:dyDescent="0.25">
      <c r="A75" s="134" t="s">
        <v>55</v>
      </c>
      <c r="B75" s="135" t="s">
        <v>131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136" t="s">
        <v>220</v>
      </c>
      <c r="B76" s="137" t="s">
        <v>462</v>
      </c>
      <c r="C76" s="225"/>
      <c r="D76" s="151"/>
      <c r="E76" s="226"/>
      <c r="F76" s="226"/>
      <c r="G76" s="223">
        <v>0</v>
      </c>
      <c r="H76" s="223">
        <v>0</v>
      </c>
      <c r="I76" s="223"/>
      <c r="J76" s="223">
        <v>0</v>
      </c>
      <c r="K76" s="223"/>
      <c r="L76" s="223">
        <v>0</v>
      </c>
      <c r="M76" s="226"/>
      <c r="N76" s="223" t="s">
        <v>506</v>
      </c>
      <c r="O76" s="151"/>
      <c r="P76" s="223">
        <v>0</v>
      </c>
      <c r="Q76" s="151"/>
      <c r="R76" s="223" t="s">
        <v>506</v>
      </c>
      <c r="S76" s="151"/>
      <c r="T76" s="223">
        <v>0</v>
      </c>
      <c r="U76" s="151"/>
      <c r="V76" s="223" t="s">
        <v>506</v>
      </c>
      <c r="W76" s="151"/>
      <c r="X76" s="223">
        <v>0</v>
      </c>
      <c r="Y76" s="151"/>
      <c r="Z76" s="223" t="s">
        <v>506</v>
      </c>
      <c r="AA76" s="151"/>
      <c r="AB76" s="223">
        <v>0</v>
      </c>
      <c r="AC76" s="151"/>
      <c r="AD76" s="223" t="s">
        <v>506</v>
      </c>
      <c r="AE76" s="151"/>
      <c r="AF76" s="223">
        <v>0</v>
      </c>
      <c r="AG76" s="223">
        <v>0</v>
      </c>
    </row>
    <row r="77" spans="1:33" ht="31.5" x14ac:dyDescent="0.25">
      <c r="A77" s="136" t="s">
        <v>221</v>
      </c>
      <c r="B77" s="139" t="s">
        <v>460</v>
      </c>
      <c r="C77" s="223"/>
      <c r="D77" s="223"/>
      <c r="E77" s="223"/>
      <c r="F77" s="223"/>
      <c r="G77" s="223">
        <v>0</v>
      </c>
      <c r="H77" s="223">
        <v>0</v>
      </c>
      <c r="I77" s="223"/>
      <c r="J77" s="223">
        <v>0</v>
      </c>
      <c r="K77" s="223"/>
      <c r="L77" s="223">
        <v>0</v>
      </c>
      <c r="M77" s="223"/>
      <c r="N77" s="223" t="s">
        <v>506</v>
      </c>
      <c r="O77" s="223"/>
      <c r="P77" s="223">
        <v>0</v>
      </c>
      <c r="Q77" s="223"/>
      <c r="R77" s="223" t="s">
        <v>506</v>
      </c>
      <c r="S77" s="223"/>
      <c r="T77" s="223">
        <v>0</v>
      </c>
      <c r="U77" s="223"/>
      <c r="V77" s="223" t="s">
        <v>506</v>
      </c>
      <c r="W77" s="223"/>
      <c r="X77" s="223">
        <v>0</v>
      </c>
      <c r="Y77" s="223"/>
      <c r="Z77" s="223" t="s">
        <v>506</v>
      </c>
      <c r="AA77" s="223"/>
      <c r="AB77" s="223">
        <v>0</v>
      </c>
      <c r="AC77" s="223"/>
      <c r="AD77" s="223" t="s">
        <v>506</v>
      </c>
      <c r="AE77" s="223"/>
      <c r="AF77" s="223">
        <v>0</v>
      </c>
      <c r="AG77" s="223">
        <v>0</v>
      </c>
    </row>
    <row r="78" spans="1:33" x14ac:dyDescent="0.25">
      <c r="A78" s="136" t="s">
        <v>222</v>
      </c>
      <c r="B78" s="139" t="s">
        <v>147</v>
      </c>
      <c r="C78" s="223"/>
      <c r="D78" s="223"/>
      <c r="E78" s="223"/>
      <c r="F78" s="223"/>
      <c r="G78" s="223">
        <v>0</v>
      </c>
      <c r="H78" s="223">
        <v>0</v>
      </c>
      <c r="I78" s="223"/>
      <c r="J78" s="223">
        <v>0</v>
      </c>
      <c r="K78" s="223"/>
      <c r="L78" s="223">
        <v>0</v>
      </c>
      <c r="M78" s="223"/>
      <c r="N78" s="223" t="s">
        <v>506</v>
      </c>
      <c r="O78" s="223"/>
      <c r="P78" s="223">
        <v>0</v>
      </c>
      <c r="Q78" s="223"/>
      <c r="R78" s="223" t="s">
        <v>506</v>
      </c>
      <c r="S78" s="223"/>
      <c r="T78" s="223">
        <v>0</v>
      </c>
      <c r="U78" s="223"/>
      <c r="V78" s="223" t="s">
        <v>506</v>
      </c>
      <c r="W78" s="223"/>
      <c r="X78" s="223">
        <v>0</v>
      </c>
      <c r="Y78" s="223"/>
      <c r="Z78" s="223" t="s">
        <v>506</v>
      </c>
      <c r="AA78" s="223"/>
      <c r="AB78" s="223">
        <v>0</v>
      </c>
      <c r="AC78" s="223"/>
      <c r="AD78" s="223" t="s">
        <v>506</v>
      </c>
      <c r="AE78" s="223"/>
      <c r="AF78" s="223">
        <v>0</v>
      </c>
      <c r="AG78" s="223">
        <v>0</v>
      </c>
    </row>
    <row r="79" spans="1:33" x14ac:dyDescent="0.25">
      <c r="A79" s="136" t="s">
        <v>223</v>
      </c>
      <c r="B79" s="137" t="s">
        <v>461</v>
      </c>
      <c r="C79" s="223"/>
      <c r="D79" s="223"/>
      <c r="E79" s="223"/>
      <c r="F79" s="223"/>
      <c r="G79" s="223">
        <v>0</v>
      </c>
      <c r="H79" s="223">
        <v>0</v>
      </c>
      <c r="I79" s="223"/>
      <c r="J79" s="223">
        <v>0</v>
      </c>
      <c r="K79" s="223"/>
      <c r="L79" s="223">
        <v>0</v>
      </c>
      <c r="M79" s="223"/>
      <c r="N79" s="223" t="s">
        <v>506</v>
      </c>
      <c r="O79" s="223"/>
      <c r="P79" s="223">
        <v>1.59</v>
      </c>
      <c r="Q79" s="223"/>
      <c r="R79" s="223" t="s">
        <v>506</v>
      </c>
      <c r="S79" s="223"/>
      <c r="T79" s="223">
        <v>0</v>
      </c>
      <c r="U79" s="223"/>
      <c r="V79" s="223" t="s">
        <v>506</v>
      </c>
      <c r="W79" s="223"/>
      <c r="X79" s="223">
        <v>0</v>
      </c>
      <c r="Y79" s="223"/>
      <c r="Z79" s="223" t="s">
        <v>506</v>
      </c>
      <c r="AA79" s="223"/>
      <c r="AB79" s="223">
        <v>0</v>
      </c>
      <c r="AC79" s="223"/>
      <c r="AD79" s="223" t="s">
        <v>506</v>
      </c>
      <c r="AE79" s="223"/>
      <c r="AF79" s="223">
        <v>1.59</v>
      </c>
      <c r="AG79" s="223">
        <v>0</v>
      </c>
    </row>
    <row r="80" spans="1:33" x14ac:dyDescent="0.25">
      <c r="A80" s="136" t="s">
        <v>224</v>
      </c>
      <c r="B80" s="137" t="s">
        <v>463</v>
      </c>
      <c r="C80" s="225"/>
      <c r="D80" s="151"/>
      <c r="E80" s="226"/>
      <c r="F80" s="226"/>
      <c r="G80" s="223">
        <v>0</v>
      </c>
      <c r="H80" s="223">
        <v>0</v>
      </c>
      <c r="I80" s="223"/>
      <c r="J80" s="223">
        <v>0</v>
      </c>
      <c r="K80" s="223"/>
      <c r="L80" s="223">
        <v>0</v>
      </c>
      <c r="M80" s="226"/>
      <c r="N80" s="223" t="s">
        <v>506</v>
      </c>
      <c r="O80" s="151"/>
      <c r="P80" s="223">
        <v>0</v>
      </c>
      <c r="Q80" s="151"/>
      <c r="R80" s="223" t="s">
        <v>506</v>
      </c>
      <c r="S80" s="151"/>
      <c r="T80" s="223">
        <v>0</v>
      </c>
      <c r="U80" s="151"/>
      <c r="V80" s="223" t="s">
        <v>506</v>
      </c>
      <c r="W80" s="151"/>
      <c r="X80" s="223">
        <v>0</v>
      </c>
      <c r="Y80" s="151"/>
      <c r="Z80" s="223" t="s">
        <v>506</v>
      </c>
      <c r="AA80" s="151"/>
      <c r="AB80" s="223">
        <v>0</v>
      </c>
      <c r="AC80" s="151"/>
      <c r="AD80" s="223" t="s">
        <v>506</v>
      </c>
      <c r="AE80" s="151"/>
      <c r="AF80" s="223">
        <v>0</v>
      </c>
      <c r="AG80" s="223">
        <v>0</v>
      </c>
    </row>
    <row r="81" spans="1:33" x14ac:dyDescent="0.25">
      <c r="A81" s="136" t="s">
        <v>493</v>
      </c>
      <c r="B81" s="137" t="s">
        <v>464</v>
      </c>
      <c r="C81" s="225"/>
      <c r="D81" s="151"/>
      <c r="E81" s="226"/>
      <c r="F81" s="226"/>
      <c r="G81" s="223">
        <v>0</v>
      </c>
      <c r="H81" s="223">
        <v>0</v>
      </c>
      <c r="I81" s="223"/>
      <c r="J81" s="223">
        <v>0</v>
      </c>
      <c r="K81" s="223"/>
      <c r="L81" s="223">
        <v>0</v>
      </c>
      <c r="M81" s="226"/>
      <c r="N81" s="223" t="s">
        <v>506</v>
      </c>
      <c r="O81" s="151"/>
      <c r="P81" s="223">
        <v>0</v>
      </c>
      <c r="Q81" s="151"/>
      <c r="R81" s="223" t="s">
        <v>506</v>
      </c>
      <c r="S81" s="151"/>
      <c r="T81" s="223">
        <v>0</v>
      </c>
      <c r="U81" s="151"/>
      <c r="V81" s="223" t="s">
        <v>506</v>
      </c>
      <c r="W81" s="151"/>
      <c r="X81" s="223">
        <v>0</v>
      </c>
      <c r="Y81" s="151"/>
      <c r="Z81" s="223" t="s">
        <v>506</v>
      </c>
      <c r="AA81" s="151"/>
      <c r="AB81" s="223">
        <v>0</v>
      </c>
      <c r="AC81" s="151"/>
      <c r="AD81" s="223" t="s">
        <v>506</v>
      </c>
      <c r="AE81" s="151"/>
      <c r="AF81" s="223">
        <v>0</v>
      </c>
      <c r="AG81" s="223">
        <v>0</v>
      </c>
    </row>
    <row r="82" spans="1:33" x14ac:dyDescent="0.25">
      <c r="A82" s="136" t="s">
        <v>494</v>
      </c>
      <c r="B82" s="137" t="s">
        <v>465</v>
      </c>
      <c r="C82" s="225"/>
      <c r="D82" s="151"/>
      <c r="E82" s="226"/>
      <c r="F82" s="226"/>
      <c r="G82" s="223">
        <v>0</v>
      </c>
      <c r="H82" s="223">
        <v>0</v>
      </c>
      <c r="I82" s="223"/>
      <c r="J82" s="223">
        <v>0</v>
      </c>
      <c r="K82" s="223"/>
      <c r="L82" s="223">
        <v>0</v>
      </c>
      <c r="M82" s="226"/>
      <c r="N82" s="223" t="s">
        <v>506</v>
      </c>
      <c r="O82" s="151"/>
      <c r="P82" s="223">
        <v>0</v>
      </c>
      <c r="Q82" s="151"/>
      <c r="R82" s="223" t="s">
        <v>506</v>
      </c>
      <c r="S82" s="151"/>
      <c r="T82" s="223">
        <v>0</v>
      </c>
      <c r="U82" s="151"/>
      <c r="V82" s="223" t="s">
        <v>506</v>
      </c>
      <c r="W82" s="151"/>
      <c r="X82" s="223">
        <v>0</v>
      </c>
      <c r="Y82" s="151"/>
      <c r="Z82" s="223" t="s">
        <v>506</v>
      </c>
      <c r="AA82" s="151"/>
      <c r="AB82" s="223">
        <v>0</v>
      </c>
      <c r="AC82" s="151"/>
      <c r="AD82" s="223" t="s">
        <v>506</v>
      </c>
      <c r="AE82" s="151"/>
      <c r="AF82" s="223">
        <v>0</v>
      </c>
      <c r="AG82" s="223">
        <v>0</v>
      </c>
    </row>
    <row r="83" spans="1:33" x14ac:dyDescent="0.25">
      <c r="A83" s="136" t="s">
        <v>495</v>
      </c>
      <c r="B83" s="137" t="s">
        <v>467</v>
      </c>
      <c r="C83" s="225"/>
      <c r="D83" s="151"/>
      <c r="E83" s="226"/>
      <c r="F83" s="226"/>
      <c r="G83" s="223">
        <v>0</v>
      </c>
      <c r="H83" s="223">
        <v>0</v>
      </c>
      <c r="I83" s="223"/>
      <c r="J83" s="223">
        <v>0</v>
      </c>
      <c r="K83" s="223"/>
      <c r="L83" s="223">
        <v>0</v>
      </c>
      <c r="M83" s="226"/>
      <c r="N83" s="223" t="s">
        <v>506</v>
      </c>
      <c r="O83" s="151"/>
      <c r="P83" s="223">
        <v>0</v>
      </c>
      <c r="Q83" s="151"/>
      <c r="R83" s="223" t="s">
        <v>506</v>
      </c>
      <c r="S83" s="151"/>
      <c r="T83" s="223">
        <v>0</v>
      </c>
      <c r="U83" s="151"/>
      <c r="V83" s="223" t="s">
        <v>506</v>
      </c>
      <c r="W83" s="151"/>
      <c r="X83" s="223">
        <v>0</v>
      </c>
      <c r="Y83" s="151"/>
      <c r="Z83" s="223" t="s">
        <v>506</v>
      </c>
      <c r="AA83" s="151"/>
      <c r="AB83" s="223">
        <v>0</v>
      </c>
      <c r="AC83" s="151"/>
      <c r="AD83" s="223" t="s">
        <v>506</v>
      </c>
      <c r="AE83" s="151"/>
      <c r="AF83" s="223">
        <v>0</v>
      </c>
      <c r="AG83" s="223">
        <v>0</v>
      </c>
    </row>
    <row r="84" spans="1:33" x14ac:dyDescent="0.25">
      <c r="A84" s="136" t="s">
        <v>496</v>
      </c>
      <c r="B84" s="137" t="s">
        <v>469</v>
      </c>
      <c r="C84" s="225"/>
      <c r="D84" s="151"/>
      <c r="E84" s="226"/>
      <c r="F84" s="226"/>
      <c r="G84" s="223">
        <v>0</v>
      </c>
      <c r="H84" s="223">
        <v>0</v>
      </c>
      <c r="I84" s="223"/>
      <c r="J84" s="223">
        <v>0</v>
      </c>
      <c r="K84" s="223"/>
      <c r="L84" s="223">
        <v>0</v>
      </c>
      <c r="M84" s="226"/>
      <c r="N84" s="223" t="s">
        <v>506</v>
      </c>
      <c r="O84" s="151"/>
      <c r="P84" s="223">
        <v>0</v>
      </c>
      <c r="Q84" s="151"/>
      <c r="R84" s="223" t="s">
        <v>506</v>
      </c>
      <c r="S84" s="151"/>
      <c r="T84" s="223">
        <v>0</v>
      </c>
      <c r="U84" s="151"/>
      <c r="V84" s="223" t="s">
        <v>506</v>
      </c>
      <c r="W84" s="151"/>
      <c r="X84" s="223">
        <v>0</v>
      </c>
      <c r="Y84" s="151"/>
      <c r="Z84" s="223" t="s">
        <v>506</v>
      </c>
      <c r="AA84" s="151"/>
      <c r="AB84" s="223">
        <v>0</v>
      </c>
      <c r="AC84" s="151"/>
      <c r="AD84" s="223" t="s">
        <v>506</v>
      </c>
      <c r="AE84" s="151"/>
      <c r="AF84" s="223">
        <v>0</v>
      </c>
      <c r="AG84" s="223">
        <v>0</v>
      </c>
    </row>
    <row r="85" spans="1:33" x14ac:dyDescent="0.25">
      <c r="A85" s="136" t="s">
        <v>497</v>
      </c>
      <c r="B85" s="137" t="s">
        <v>471</v>
      </c>
      <c r="C85" s="225"/>
      <c r="D85" s="151"/>
      <c r="E85" s="226"/>
      <c r="F85" s="226"/>
      <c r="G85" s="223">
        <v>0</v>
      </c>
      <c r="H85" s="223">
        <v>0</v>
      </c>
      <c r="I85" s="223"/>
      <c r="J85" s="223">
        <v>0</v>
      </c>
      <c r="K85" s="223"/>
      <c r="L85" s="223">
        <v>0</v>
      </c>
      <c r="M85" s="226"/>
      <c r="N85" s="223" t="s">
        <v>506</v>
      </c>
      <c r="O85" s="151"/>
      <c r="P85" s="223">
        <v>0</v>
      </c>
      <c r="Q85" s="151"/>
      <c r="R85" s="223" t="s">
        <v>506</v>
      </c>
      <c r="S85" s="151"/>
      <c r="T85" s="223">
        <v>0</v>
      </c>
      <c r="U85" s="151"/>
      <c r="V85" s="223" t="s">
        <v>506</v>
      </c>
      <c r="W85" s="151"/>
      <c r="X85" s="223">
        <v>0</v>
      </c>
      <c r="Y85" s="151"/>
      <c r="Z85" s="223" t="s">
        <v>506</v>
      </c>
      <c r="AA85" s="151"/>
      <c r="AB85" s="223">
        <v>0</v>
      </c>
      <c r="AC85" s="151"/>
      <c r="AD85" s="223" t="s">
        <v>506</v>
      </c>
      <c r="AE85" s="151"/>
      <c r="AF85" s="223">
        <v>0</v>
      </c>
      <c r="AG85" s="223">
        <v>0</v>
      </c>
    </row>
    <row r="86" spans="1:33" x14ac:dyDescent="0.25">
      <c r="A86" s="136" t="s">
        <v>498</v>
      </c>
      <c r="B86" s="137" t="s">
        <v>473</v>
      </c>
      <c r="C86" s="227"/>
      <c r="D86" s="151"/>
      <c r="E86" s="226"/>
      <c r="F86" s="226"/>
      <c r="G86" s="223">
        <v>0</v>
      </c>
      <c r="H86" s="223">
        <v>0</v>
      </c>
      <c r="I86" s="223"/>
      <c r="J86" s="223">
        <v>0</v>
      </c>
      <c r="K86" s="223"/>
      <c r="L86" s="223">
        <v>0</v>
      </c>
      <c r="M86" s="226"/>
      <c r="N86" s="223" t="s">
        <v>506</v>
      </c>
      <c r="O86" s="151"/>
      <c r="P86" s="223">
        <v>0</v>
      </c>
      <c r="Q86" s="151"/>
      <c r="R86" s="223" t="s">
        <v>506</v>
      </c>
      <c r="S86" s="151"/>
      <c r="T86" s="223">
        <v>0</v>
      </c>
      <c r="U86" s="151"/>
      <c r="V86" s="223" t="s">
        <v>506</v>
      </c>
      <c r="W86" s="151"/>
      <c r="X86" s="223">
        <v>0</v>
      </c>
      <c r="Y86" s="151"/>
      <c r="Z86" s="223" t="s">
        <v>506</v>
      </c>
      <c r="AA86" s="151"/>
      <c r="AB86" s="223">
        <v>0</v>
      </c>
      <c r="AC86" s="151"/>
      <c r="AD86" s="223" t="s">
        <v>506</v>
      </c>
      <c r="AE86" s="151"/>
      <c r="AF86" s="223">
        <v>0</v>
      </c>
      <c r="AG86" s="223">
        <v>0</v>
      </c>
    </row>
    <row r="87" spans="1:33" x14ac:dyDescent="0.25">
      <c r="G87" s="56"/>
      <c r="H87" s="56"/>
      <c r="I87" s="56"/>
      <c r="J87" s="56"/>
      <c r="K87" s="56"/>
    </row>
    <row r="88" spans="1:33" x14ac:dyDescent="0.25">
      <c r="G88" s="56"/>
      <c r="H88" s="56"/>
      <c r="I88" s="56"/>
      <c r="J88" s="56"/>
      <c r="K88" s="56"/>
    </row>
    <row r="89" spans="1:33" x14ac:dyDescent="0.25">
      <c r="G89" s="56"/>
      <c r="H89" s="56"/>
      <c r="I89" s="56"/>
      <c r="J89" s="56"/>
      <c r="K89" s="56"/>
    </row>
    <row r="90" spans="1:33" x14ac:dyDescent="0.25">
      <c r="G90" s="56"/>
      <c r="H90" s="56"/>
      <c r="I90" s="56"/>
      <c r="J90" s="56"/>
      <c r="K90" s="56"/>
    </row>
    <row r="91" spans="1:33" x14ac:dyDescent="0.25">
      <c r="G91" s="56"/>
      <c r="H91" s="56"/>
      <c r="I91" s="56"/>
      <c r="J91" s="56"/>
      <c r="K91" s="56"/>
    </row>
    <row r="92" spans="1:33" x14ac:dyDescent="0.25">
      <c r="G92" s="56"/>
      <c r="H92" s="56"/>
      <c r="I92" s="56"/>
      <c r="J92" s="56"/>
      <c r="K92" s="56"/>
    </row>
  </sheetData>
  <mergeCells count="34">
    <mergeCell ref="AB20:AE20"/>
    <mergeCell ref="X20:AA20"/>
    <mergeCell ref="T21:U21"/>
    <mergeCell ref="V21:W21"/>
    <mergeCell ref="X21:Y21"/>
    <mergeCell ref="Z21:AA21"/>
    <mergeCell ref="T20:W20"/>
    <mergeCell ref="N21:O21"/>
    <mergeCell ref="G20:G22"/>
    <mergeCell ref="H21:I21"/>
    <mergeCell ref="A4:U4"/>
    <mergeCell ref="A12:U12"/>
    <mergeCell ref="A9:U9"/>
    <mergeCell ref="A11:U11"/>
    <mergeCell ref="A8:U8"/>
    <mergeCell ref="A6:U6"/>
    <mergeCell ref="H20:K20"/>
    <mergeCell ref="J21:K21"/>
    <mergeCell ref="AF20:AG21"/>
    <mergeCell ref="AB21:AC21"/>
    <mergeCell ref="AD21:AE21"/>
    <mergeCell ref="A14:U14"/>
    <mergeCell ref="C20:D21"/>
    <mergeCell ref="A16:U16"/>
    <mergeCell ref="A15:U15"/>
    <mergeCell ref="A20:A22"/>
    <mergeCell ref="E20:F21"/>
    <mergeCell ref="A18:U18"/>
    <mergeCell ref="L20:O20"/>
    <mergeCell ref="B20:B22"/>
    <mergeCell ref="P20:S20"/>
    <mergeCell ref="P21:Q21"/>
    <mergeCell ref="R21:S21"/>
    <mergeCell ref="L21:M21"/>
  </mergeCells>
  <pageMargins left="0.23622047244094491" right="0.23622047244094491" top="0.19685039370078741" bottom="0.15748031496062992" header="0.31496062992125984" footer="0.11811023622047245"/>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70" zoomScaleSheetLayoutView="70" workbookViewId="0">
      <selection activeCell="AF27" sqref="A27:XFD27"/>
    </sheetView>
  </sheetViews>
  <sheetFormatPr defaultColWidth="9.140625" defaultRowHeight="15" x14ac:dyDescent="0.25"/>
  <cols>
    <col min="1" max="1" width="14.7109375" style="18" customWidth="1"/>
    <col min="2" max="2" width="15.42578125" style="18" customWidth="1"/>
    <col min="3" max="3" width="19.5703125" style="18" customWidth="1"/>
    <col min="4" max="4" width="15.140625" style="18" customWidth="1"/>
    <col min="5" max="12" width="7.7109375" style="18" customWidth="1"/>
    <col min="13" max="13" width="10.7109375" style="18" customWidth="1"/>
    <col min="14" max="14" width="43.7109375" style="18" customWidth="1"/>
    <col min="15" max="15" width="20.140625" style="18" customWidth="1"/>
    <col min="16" max="16" width="13.42578125" style="18" customWidth="1"/>
    <col min="17" max="17" width="33.28515625" style="18" customWidth="1"/>
    <col min="18" max="18" width="17" style="18" customWidth="1"/>
    <col min="19" max="19" width="12" style="18" customWidth="1"/>
    <col min="20" max="20" width="12.14062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14" style="18" customWidth="1"/>
    <col min="27" max="28" width="10.7109375" style="18" customWidth="1"/>
    <col min="29" max="29" width="34" style="18" customWidth="1"/>
    <col min="30" max="30" width="12.85546875" style="18" customWidth="1"/>
    <col min="31" max="31" width="15.85546875" style="18" customWidth="1"/>
    <col min="32" max="32" width="16.42578125" style="18" customWidth="1"/>
    <col min="33" max="33" width="17.42578125" style="18" customWidth="1"/>
    <col min="34" max="34" width="16.5703125" style="18" customWidth="1"/>
    <col min="35" max="35" width="17" style="18" customWidth="1"/>
    <col min="36" max="36" width="16.28515625" style="18" customWidth="1"/>
    <col min="37" max="37" width="18.7109375" style="18" customWidth="1"/>
    <col min="38" max="38" width="19.5703125" style="18" customWidth="1"/>
    <col min="39" max="39" width="18.28515625" style="18" customWidth="1"/>
    <col min="40" max="40" width="15.5703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53.28515625" style="18" customWidth="1"/>
    <col min="49" max="16384" width="9.140625" style="18"/>
  </cols>
  <sheetData>
    <row r="1" spans="1:48" ht="18.75" x14ac:dyDescent="0.25">
      <c r="AV1" s="35" t="s">
        <v>68</v>
      </c>
    </row>
    <row r="2" spans="1:48" ht="18.75" x14ac:dyDescent="0.3">
      <c r="AV2" s="14" t="s">
        <v>9</v>
      </c>
    </row>
    <row r="3" spans="1:48" ht="18.75" x14ac:dyDescent="0.3">
      <c r="AV3" s="14" t="s">
        <v>67</v>
      </c>
    </row>
    <row r="4" spans="1:48" ht="18.75" x14ac:dyDescent="0.3">
      <c r="AV4" s="14"/>
    </row>
    <row r="5" spans="1:48" ht="18.75" customHeight="1"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46" t="s">
        <v>459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7</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6" t="str">
        <f>'6.2. Паспорт фин осв ввод'!A11:U11</f>
        <v>L_TP3600.VL.0104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6" t="str">
        <f>'1. паспорт местоположение'!A15:C15</f>
        <v>Переустройство ВЛ 110 кВ Демьянская – КС-7 с отпайкой на ПС Нелым, ВЛ 110 кВ Демьянская - Кедровая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5</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0"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0" customFormat="1" ht="15.75" thickBot="1" x14ac:dyDescent="0.3">
      <c r="A21" s="387" t="s">
        <v>415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0" customFormat="1" ht="58.5" customHeight="1" x14ac:dyDescent="0.25">
      <c r="A22" s="388" t="s">
        <v>51</v>
      </c>
      <c r="B22" s="390" t="s">
        <v>23</v>
      </c>
      <c r="C22" s="392" t="s">
        <v>50</v>
      </c>
      <c r="D22" s="392" t="s">
        <v>49</v>
      </c>
      <c r="E22" s="394" t="s">
        <v>426</v>
      </c>
      <c r="F22" s="395"/>
      <c r="G22" s="395"/>
      <c r="H22" s="395"/>
      <c r="I22" s="395"/>
      <c r="J22" s="395"/>
      <c r="K22" s="395"/>
      <c r="L22" s="396"/>
      <c r="M22" s="392" t="s">
        <v>48</v>
      </c>
      <c r="N22" s="392" t="s">
        <v>47</v>
      </c>
      <c r="O22" s="392" t="s">
        <v>46</v>
      </c>
      <c r="P22" s="400" t="s">
        <v>233</v>
      </c>
      <c r="Q22" s="400" t="s">
        <v>45</v>
      </c>
      <c r="R22" s="400" t="s">
        <v>44</v>
      </c>
      <c r="S22" s="400" t="s">
        <v>43</v>
      </c>
      <c r="T22" s="400"/>
      <c r="U22" s="403" t="s">
        <v>42</v>
      </c>
      <c r="V22" s="403" t="s">
        <v>41</v>
      </c>
      <c r="W22" s="400" t="s">
        <v>40</v>
      </c>
      <c r="X22" s="400" t="s">
        <v>39</v>
      </c>
      <c r="Y22" s="400" t="s">
        <v>38</v>
      </c>
      <c r="Z22" s="397"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11" t="s">
        <v>24</v>
      </c>
    </row>
    <row r="23" spans="1:48" s="20" customFormat="1" ht="64.5" customHeight="1" x14ac:dyDescent="0.25">
      <c r="A23" s="389"/>
      <c r="B23" s="391"/>
      <c r="C23" s="393"/>
      <c r="D23" s="393"/>
      <c r="E23" s="405" t="s">
        <v>22</v>
      </c>
      <c r="F23" s="408" t="s">
        <v>130</v>
      </c>
      <c r="G23" s="408" t="s">
        <v>129</v>
      </c>
      <c r="H23" s="408" t="s">
        <v>128</v>
      </c>
      <c r="I23" s="406" t="s">
        <v>338</v>
      </c>
      <c r="J23" s="406" t="s">
        <v>339</v>
      </c>
      <c r="K23" s="406" t="s">
        <v>340</v>
      </c>
      <c r="L23" s="408" t="s">
        <v>79</v>
      </c>
      <c r="M23" s="393"/>
      <c r="N23" s="393"/>
      <c r="O23" s="393"/>
      <c r="P23" s="398"/>
      <c r="Q23" s="398"/>
      <c r="R23" s="398"/>
      <c r="S23" s="401" t="s">
        <v>1</v>
      </c>
      <c r="T23" s="401" t="s">
        <v>10</v>
      </c>
      <c r="U23" s="404"/>
      <c r="V23" s="404"/>
      <c r="W23" s="398"/>
      <c r="X23" s="398"/>
      <c r="Y23" s="398"/>
      <c r="Z23" s="398"/>
      <c r="AA23" s="398"/>
      <c r="AB23" s="398"/>
      <c r="AC23" s="398"/>
      <c r="AD23" s="398"/>
      <c r="AE23" s="398"/>
      <c r="AF23" s="398" t="s">
        <v>21</v>
      </c>
      <c r="AG23" s="398"/>
      <c r="AH23" s="398" t="s">
        <v>20</v>
      </c>
      <c r="AI23" s="398"/>
      <c r="AJ23" s="399" t="s">
        <v>19</v>
      </c>
      <c r="AK23" s="399" t="s">
        <v>18</v>
      </c>
      <c r="AL23" s="399" t="s">
        <v>17</v>
      </c>
      <c r="AM23" s="399" t="s">
        <v>16</v>
      </c>
      <c r="AN23" s="399" t="s">
        <v>15</v>
      </c>
      <c r="AO23" s="399" t="s">
        <v>14</v>
      </c>
      <c r="AP23" s="399" t="s">
        <v>13</v>
      </c>
      <c r="AQ23" s="414" t="s">
        <v>10</v>
      </c>
      <c r="AR23" s="398"/>
      <c r="AS23" s="398"/>
      <c r="AT23" s="398"/>
      <c r="AU23" s="398"/>
      <c r="AV23" s="412"/>
    </row>
    <row r="24" spans="1:48" s="20" customFormat="1" ht="96.75" customHeight="1" x14ac:dyDescent="0.25">
      <c r="A24" s="389"/>
      <c r="B24" s="391"/>
      <c r="C24" s="393"/>
      <c r="D24" s="393"/>
      <c r="E24" s="410"/>
      <c r="F24" s="409"/>
      <c r="G24" s="409"/>
      <c r="H24" s="409"/>
      <c r="I24" s="407"/>
      <c r="J24" s="407"/>
      <c r="K24" s="407"/>
      <c r="L24" s="409"/>
      <c r="M24" s="393"/>
      <c r="N24" s="393"/>
      <c r="O24" s="393"/>
      <c r="P24" s="399"/>
      <c r="Q24" s="399"/>
      <c r="R24" s="399"/>
      <c r="S24" s="402"/>
      <c r="T24" s="402"/>
      <c r="U24" s="405"/>
      <c r="V24" s="405"/>
      <c r="W24" s="399"/>
      <c r="X24" s="399"/>
      <c r="Y24" s="399"/>
      <c r="Z24" s="399"/>
      <c r="AA24" s="399"/>
      <c r="AB24" s="399"/>
      <c r="AC24" s="399"/>
      <c r="AD24" s="399"/>
      <c r="AE24" s="399"/>
      <c r="AF24" s="148" t="s">
        <v>12</v>
      </c>
      <c r="AG24" s="148" t="s">
        <v>11</v>
      </c>
      <c r="AH24" s="149" t="s">
        <v>1</v>
      </c>
      <c r="AI24" s="149" t="s">
        <v>10</v>
      </c>
      <c r="AJ24" s="393"/>
      <c r="AK24" s="393"/>
      <c r="AL24" s="393"/>
      <c r="AM24" s="393"/>
      <c r="AN24" s="393"/>
      <c r="AO24" s="393"/>
      <c r="AP24" s="393"/>
      <c r="AQ24" s="415"/>
      <c r="AR24" s="399"/>
      <c r="AS24" s="399"/>
      <c r="AT24" s="399"/>
      <c r="AU24" s="399"/>
      <c r="AV24" s="413"/>
    </row>
    <row r="25" spans="1:48" s="19"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ht="150" x14ac:dyDescent="0.25">
      <c r="A26" s="214">
        <v>1</v>
      </c>
      <c r="B26" s="215" t="s">
        <v>562</v>
      </c>
      <c r="C26" s="215" t="s">
        <v>553</v>
      </c>
      <c r="D26" s="216">
        <v>44531</v>
      </c>
      <c r="E26" s="214" t="s">
        <v>436</v>
      </c>
      <c r="F26" s="214" t="s">
        <v>436</v>
      </c>
      <c r="G26" s="214" t="s">
        <v>436</v>
      </c>
      <c r="H26" s="214" t="s">
        <v>436</v>
      </c>
      <c r="I26" s="214" t="s">
        <v>436</v>
      </c>
      <c r="J26" s="214" t="s">
        <v>436</v>
      </c>
      <c r="K26" s="214" t="s">
        <v>436</v>
      </c>
      <c r="L26" s="214" t="s">
        <v>436</v>
      </c>
      <c r="M26" s="217" t="s">
        <v>563</v>
      </c>
      <c r="N26" s="215" t="s">
        <v>564</v>
      </c>
      <c r="O26" s="215" t="s">
        <v>562</v>
      </c>
      <c r="P26" s="218" t="s">
        <v>554</v>
      </c>
      <c r="Q26" s="218" t="s">
        <v>565</v>
      </c>
      <c r="R26" s="218" t="s">
        <v>555</v>
      </c>
      <c r="S26" s="218" t="s">
        <v>556</v>
      </c>
      <c r="T26" s="218" t="s">
        <v>556</v>
      </c>
      <c r="U26" s="219">
        <v>1</v>
      </c>
      <c r="V26" s="219">
        <v>1</v>
      </c>
      <c r="W26" s="218" t="s">
        <v>557</v>
      </c>
      <c r="X26" s="219">
        <v>1467</v>
      </c>
      <c r="Y26" s="218" t="s">
        <v>558</v>
      </c>
      <c r="Z26" s="218" t="s">
        <v>559</v>
      </c>
      <c r="AA26" s="219" t="s">
        <v>436</v>
      </c>
      <c r="AB26" s="219">
        <v>1467</v>
      </c>
      <c r="AC26" s="218" t="s">
        <v>557</v>
      </c>
      <c r="AD26" s="219">
        <v>1760</v>
      </c>
      <c r="AE26" s="219">
        <v>1760</v>
      </c>
      <c r="AF26" s="218" t="s">
        <v>560</v>
      </c>
      <c r="AG26" s="218" t="s">
        <v>560</v>
      </c>
      <c r="AH26" s="218" t="s">
        <v>560</v>
      </c>
      <c r="AI26" s="218" t="s">
        <v>560</v>
      </c>
      <c r="AJ26" s="218" t="s">
        <v>560</v>
      </c>
      <c r="AK26" s="218" t="s">
        <v>560</v>
      </c>
      <c r="AL26" s="218" t="s">
        <v>561</v>
      </c>
      <c r="AM26" s="218" t="s">
        <v>561</v>
      </c>
      <c r="AN26" s="218" t="s">
        <v>561</v>
      </c>
      <c r="AO26" s="218" t="s">
        <v>561</v>
      </c>
      <c r="AP26" s="218" t="s">
        <v>558</v>
      </c>
      <c r="AQ26" s="220">
        <v>44302</v>
      </c>
      <c r="AR26" s="218" t="s">
        <v>554</v>
      </c>
      <c r="AS26" s="220">
        <v>44302</v>
      </c>
      <c r="AT26" s="220">
        <v>44530</v>
      </c>
      <c r="AU26" s="217"/>
      <c r="AV26" s="215" t="s">
        <v>574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9" workbookViewId="0">
      <selection activeCell="B72" sqref="B72"/>
    </sheetView>
  </sheetViews>
  <sheetFormatPr defaultRowHeight="15" x14ac:dyDescent="0.25"/>
  <cols>
    <col min="1" max="1" width="58.7109375" customWidth="1"/>
    <col min="2" max="2" width="35.7109375" customWidth="1"/>
  </cols>
  <sheetData>
    <row r="1" spans="1:2" ht="18.75" x14ac:dyDescent="0.25">
      <c r="B1" s="35" t="s">
        <v>68</v>
      </c>
    </row>
    <row r="2" spans="1:2" ht="18.75" x14ac:dyDescent="0.3">
      <c r="B2" s="14" t="s">
        <v>9</v>
      </c>
    </row>
    <row r="3" spans="1:2" ht="18.75" x14ac:dyDescent="0.3">
      <c r="B3" s="14" t="s">
        <v>575</v>
      </c>
    </row>
    <row r="5" spans="1:2" ht="18.75" x14ac:dyDescent="0.3">
      <c r="A5" s="419" t="s">
        <v>576</v>
      </c>
      <c r="B5" s="419"/>
    </row>
    <row r="6" spans="1:2" ht="18.75" x14ac:dyDescent="0.3">
      <c r="A6" s="235"/>
      <c r="B6" s="235"/>
    </row>
    <row r="7" spans="1:2" ht="18.75" x14ac:dyDescent="0.25">
      <c r="A7" s="245" t="s">
        <v>8</v>
      </c>
      <c r="B7" s="245"/>
    </row>
    <row r="8" spans="1:2" ht="18.75" x14ac:dyDescent="0.25">
      <c r="A8" s="93"/>
      <c r="B8" s="93"/>
    </row>
    <row r="9" spans="1:2" ht="15.75" x14ac:dyDescent="0.25">
      <c r="A9" s="420" t="s">
        <v>577</v>
      </c>
      <c r="B9" s="420"/>
    </row>
    <row r="10" spans="1:2" ht="18.75" x14ac:dyDescent="0.25">
      <c r="A10" s="417" t="s">
        <v>7</v>
      </c>
      <c r="B10" s="417"/>
    </row>
    <row r="11" spans="1:2" ht="18.75" x14ac:dyDescent="0.25">
      <c r="A11" s="93"/>
      <c r="B11" s="93"/>
    </row>
    <row r="12" spans="1:2" ht="15.75" x14ac:dyDescent="0.25">
      <c r="A12" s="421" t="str">
        <f>'1. паспорт местоположение'!A12:C12</f>
        <v>L_TP3600.VL.0104</v>
      </c>
      <c r="B12" s="421"/>
    </row>
    <row r="13" spans="1:2" ht="18.75" x14ac:dyDescent="0.25">
      <c r="A13" s="417" t="s">
        <v>6</v>
      </c>
      <c r="B13" s="417"/>
    </row>
    <row r="14" spans="1:2" ht="18.75" x14ac:dyDescent="0.25">
      <c r="A14" s="10"/>
      <c r="B14" s="10"/>
    </row>
    <row r="15" spans="1:2" ht="30" customHeight="1" x14ac:dyDescent="0.25">
      <c r="A15" s="416" t="s">
        <v>578</v>
      </c>
      <c r="B15" s="416"/>
    </row>
    <row r="16" spans="1:2" ht="18.75" x14ac:dyDescent="0.25">
      <c r="A16" s="417" t="s">
        <v>5</v>
      </c>
      <c r="B16" s="417"/>
    </row>
    <row r="17" spans="1:2" ht="15.75" x14ac:dyDescent="0.25">
      <c r="A17" s="87"/>
      <c r="B17" s="236"/>
    </row>
    <row r="18" spans="1:2" ht="30" customHeight="1" x14ac:dyDescent="0.25">
      <c r="A18" s="418" t="s">
        <v>416</v>
      </c>
      <c r="B18" s="418"/>
    </row>
    <row r="19" spans="1:2" ht="15.75" customHeight="1" x14ac:dyDescent="0.25">
      <c r="A19" s="234"/>
      <c r="B19" s="234"/>
    </row>
    <row r="20" spans="1:2" ht="15.75" customHeight="1" thickBot="1" x14ac:dyDescent="0.3"/>
    <row r="21" spans="1:2" ht="75" x14ac:dyDescent="0.25">
      <c r="A21" s="228" t="s">
        <v>438</v>
      </c>
      <c r="B21" s="229" t="s">
        <v>579</v>
      </c>
    </row>
    <row r="22" spans="1:2" ht="28.5" x14ac:dyDescent="0.25">
      <c r="A22" s="230" t="s">
        <v>308</v>
      </c>
      <c r="B22" s="231" t="s">
        <v>435</v>
      </c>
    </row>
    <row r="23" spans="1:2" x14ac:dyDescent="0.25">
      <c r="A23" s="230" t="s">
        <v>291</v>
      </c>
      <c r="B23" s="232" t="s">
        <v>572</v>
      </c>
    </row>
    <row r="24" spans="1:2" x14ac:dyDescent="0.25">
      <c r="A24" s="230" t="s">
        <v>309</v>
      </c>
      <c r="B24" s="142"/>
    </row>
    <row r="25" spans="1:2" x14ac:dyDescent="0.25">
      <c r="A25" s="233" t="s">
        <v>310</v>
      </c>
      <c r="B25" s="231">
        <v>2024</v>
      </c>
    </row>
    <row r="26" spans="1:2" ht="28.5" x14ac:dyDescent="0.25">
      <c r="A26" s="233" t="s">
        <v>311</v>
      </c>
      <c r="B26" s="142"/>
    </row>
    <row r="27" spans="1:2" ht="28.5" x14ac:dyDescent="0.25">
      <c r="A27" s="143" t="s">
        <v>580</v>
      </c>
      <c r="B27" s="207">
        <v>49.189</v>
      </c>
    </row>
    <row r="28" spans="1:2" ht="30" x14ac:dyDescent="0.25">
      <c r="A28" s="141" t="s">
        <v>312</v>
      </c>
      <c r="B28" s="142"/>
    </row>
    <row r="29" spans="1:2" ht="28.5" x14ac:dyDescent="0.25">
      <c r="A29" s="143" t="s">
        <v>313</v>
      </c>
      <c r="B29" s="207">
        <v>0.33700000000000002</v>
      </c>
    </row>
    <row r="30" spans="1:2" ht="28.5" x14ac:dyDescent="0.25">
      <c r="A30" s="144" t="s">
        <v>314</v>
      </c>
      <c r="B30" s="206">
        <v>0.33700000000000002</v>
      </c>
    </row>
    <row r="31" spans="1:2" x14ac:dyDescent="0.25">
      <c r="A31" s="141" t="s">
        <v>315</v>
      </c>
      <c r="B31" s="142"/>
    </row>
    <row r="32" spans="1:2" ht="30" customHeight="1" thickBot="1" x14ac:dyDescent="0.3">
      <c r="A32" s="145" t="s">
        <v>439</v>
      </c>
      <c r="B32" s="208">
        <v>0.33700000000000002</v>
      </c>
    </row>
    <row r="33" spans="1:2" s="237" customFormat="1" ht="45" customHeight="1" x14ac:dyDescent="0.25">
      <c r="A33" s="211" t="s">
        <v>573</v>
      </c>
      <c r="B33" s="212">
        <v>0.33700000000000002</v>
      </c>
    </row>
    <row r="34" spans="1:2" s="237" customFormat="1" x14ac:dyDescent="0.25">
      <c r="A34" s="209" t="s">
        <v>316</v>
      </c>
      <c r="B34" s="213">
        <v>0.69</v>
      </c>
    </row>
    <row r="35" spans="1:2" s="237" customFormat="1" x14ac:dyDescent="0.25">
      <c r="A35" s="209" t="s">
        <v>317</v>
      </c>
      <c r="B35" s="210">
        <v>0.33700000000000002</v>
      </c>
    </row>
    <row r="36" spans="1:2" s="237" customFormat="1" x14ac:dyDescent="0.25">
      <c r="A36" s="209" t="s">
        <v>318</v>
      </c>
      <c r="B36" s="210">
        <v>0.28100000000000003</v>
      </c>
    </row>
    <row r="37" spans="1:2" ht="45" customHeight="1" thickBot="1" x14ac:dyDescent="0.3">
      <c r="A37" s="145" t="s">
        <v>440</v>
      </c>
      <c r="B37" s="208">
        <v>0</v>
      </c>
    </row>
    <row r="38" spans="1:2" s="237" customFormat="1" ht="30" customHeight="1" x14ac:dyDescent="0.25">
      <c r="A38" s="209" t="s">
        <v>441</v>
      </c>
      <c r="B38" s="213" t="s">
        <v>435</v>
      </c>
    </row>
    <row r="39" spans="1:2" s="237" customFormat="1" x14ac:dyDescent="0.25">
      <c r="A39" s="209" t="s">
        <v>316</v>
      </c>
      <c r="B39" s="213" t="s">
        <v>435</v>
      </c>
    </row>
    <row r="40" spans="1:2" s="237" customFormat="1" x14ac:dyDescent="0.25">
      <c r="A40" s="209" t="s">
        <v>317</v>
      </c>
      <c r="B40" s="213" t="s">
        <v>435</v>
      </c>
    </row>
    <row r="41" spans="1:2" s="237" customFormat="1" x14ac:dyDescent="0.25">
      <c r="A41" s="209" t="s">
        <v>318</v>
      </c>
      <c r="B41" s="213" t="s">
        <v>435</v>
      </c>
    </row>
    <row r="42" spans="1:2" ht="30" customHeight="1" thickBot="1" x14ac:dyDescent="0.3">
      <c r="A42" s="145" t="s">
        <v>442</v>
      </c>
      <c r="B42" s="208">
        <v>0</v>
      </c>
    </row>
    <row r="43" spans="1:2" s="237" customFormat="1" ht="30" customHeight="1" x14ac:dyDescent="0.25">
      <c r="A43" s="209" t="s">
        <v>441</v>
      </c>
      <c r="B43" s="213" t="s">
        <v>435</v>
      </c>
    </row>
    <row r="44" spans="1:2" s="237" customFormat="1" x14ac:dyDescent="0.25">
      <c r="A44" s="209" t="s">
        <v>316</v>
      </c>
      <c r="B44" s="213" t="s">
        <v>435</v>
      </c>
    </row>
    <row r="45" spans="1:2" s="237" customFormat="1" x14ac:dyDescent="0.25">
      <c r="A45" s="209" t="s">
        <v>317</v>
      </c>
      <c r="B45" s="213" t="s">
        <v>435</v>
      </c>
    </row>
    <row r="46" spans="1:2" s="237" customFormat="1" x14ac:dyDescent="0.25">
      <c r="A46" s="209" t="s">
        <v>318</v>
      </c>
      <c r="B46" s="213" t="s">
        <v>435</v>
      </c>
    </row>
    <row r="47" spans="1:2" ht="30" customHeight="1" thickBot="1" x14ac:dyDescent="0.3">
      <c r="A47" s="145" t="s">
        <v>319</v>
      </c>
      <c r="B47" s="146" t="s">
        <v>435</v>
      </c>
    </row>
    <row r="48" spans="1:2" s="237" customFormat="1" x14ac:dyDescent="0.25">
      <c r="A48" s="209" t="s">
        <v>315</v>
      </c>
      <c r="B48" s="213" t="s">
        <v>435</v>
      </c>
    </row>
    <row r="49" spans="1:2" s="237" customFormat="1" x14ac:dyDescent="0.25">
      <c r="A49" s="209" t="s">
        <v>443</v>
      </c>
      <c r="B49" s="213" t="s">
        <v>435</v>
      </c>
    </row>
    <row r="50" spans="1:2" s="237" customFormat="1" x14ac:dyDescent="0.25">
      <c r="A50" s="209" t="s">
        <v>444</v>
      </c>
      <c r="B50" s="213" t="s">
        <v>435</v>
      </c>
    </row>
    <row r="51" spans="1:2" s="237" customFormat="1" ht="30" customHeight="1" x14ac:dyDescent="0.25">
      <c r="A51" s="209" t="s">
        <v>445</v>
      </c>
      <c r="B51" s="213" t="s">
        <v>435</v>
      </c>
    </row>
    <row r="52" spans="1:2" ht="15.75" thickBot="1" x14ac:dyDescent="0.3">
      <c r="A52" s="145" t="s">
        <v>320</v>
      </c>
      <c r="B52" s="146">
        <v>0.69</v>
      </c>
    </row>
    <row r="53" spans="1:2" ht="15.75" thickBot="1" x14ac:dyDescent="0.3">
      <c r="A53" s="145" t="s">
        <v>321</v>
      </c>
      <c r="B53" s="208">
        <v>0.33700000000000002</v>
      </c>
    </row>
    <row r="54" spans="1:2" ht="15.75" thickBot="1" x14ac:dyDescent="0.3">
      <c r="A54" s="145" t="s">
        <v>322</v>
      </c>
      <c r="B54" s="146">
        <v>0.69</v>
      </c>
    </row>
    <row r="55" spans="1:2" ht="15.75" thickBot="1" x14ac:dyDescent="0.3">
      <c r="A55" s="145" t="s">
        <v>323</v>
      </c>
      <c r="B55" s="208">
        <v>0.28100000000000003</v>
      </c>
    </row>
    <row r="56" spans="1:2" ht="15.75" thickBot="1" x14ac:dyDescent="0.3">
      <c r="A56" s="145" t="s">
        <v>324</v>
      </c>
      <c r="B56" s="146" t="s">
        <v>435</v>
      </c>
    </row>
    <row r="57" spans="1:2" s="237" customFormat="1" ht="30" customHeight="1" x14ac:dyDescent="0.25">
      <c r="A57" s="209" t="s">
        <v>325</v>
      </c>
      <c r="B57" s="213" t="s">
        <v>550</v>
      </c>
    </row>
    <row r="58" spans="1:2" s="237" customFormat="1" x14ac:dyDescent="0.25">
      <c r="A58" s="209" t="s">
        <v>326</v>
      </c>
      <c r="B58" s="213" t="s">
        <v>552</v>
      </c>
    </row>
    <row r="59" spans="1:2" s="237" customFormat="1" x14ac:dyDescent="0.25">
      <c r="A59" s="209" t="s">
        <v>327</v>
      </c>
      <c r="B59" s="213" t="s">
        <v>435</v>
      </c>
    </row>
    <row r="60" spans="1:2" s="237" customFormat="1" x14ac:dyDescent="0.25">
      <c r="A60" s="209" t="s">
        <v>570</v>
      </c>
      <c r="B60" s="213" t="s">
        <v>435</v>
      </c>
    </row>
    <row r="61" spans="1:2" s="237" customFormat="1" x14ac:dyDescent="0.25">
      <c r="A61" s="209" t="s">
        <v>328</v>
      </c>
      <c r="B61" s="213" t="s">
        <v>435</v>
      </c>
    </row>
    <row r="62" spans="1:2" ht="30" customHeight="1" thickBot="1" x14ac:dyDescent="0.3">
      <c r="A62" s="145" t="s">
        <v>329</v>
      </c>
      <c r="B62" s="146" t="s">
        <v>435</v>
      </c>
    </row>
    <row r="63" spans="1:2" ht="30" customHeight="1" thickBot="1" x14ac:dyDescent="0.3">
      <c r="A63" s="145" t="s">
        <v>330</v>
      </c>
      <c r="B63" s="146" t="s">
        <v>435</v>
      </c>
    </row>
    <row r="64" spans="1:2" s="237" customFormat="1" x14ac:dyDescent="0.25">
      <c r="A64" s="209" t="s">
        <v>315</v>
      </c>
      <c r="B64" s="213" t="s">
        <v>435</v>
      </c>
    </row>
    <row r="65" spans="1:2" s="237" customFormat="1" x14ac:dyDescent="0.25">
      <c r="A65" s="209" t="s">
        <v>446</v>
      </c>
      <c r="B65" s="213" t="s">
        <v>435</v>
      </c>
    </row>
    <row r="66" spans="1:2" s="237" customFormat="1" x14ac:dyDescent="0.25">
      <c r="A66" s="209" t="s">
        <v>447</v>
      </c>
      <c r="B66" s="213" t="s">
        <v>435</v>
      </c>
    </row>
    <row r="67" spans="1:2" ht="15.75" thickBot="1" x14ac:dyDescent="0.3">
      <c r="A67" s="145" t="s">
        <v>331</v>
      </c>
      <c r="B67" s="146" t="s">
        <v>435</v>
      </c>
    </row>
    <row r="68" spans="1:2" ht="15.75" thickBot="1" x14ac:dyDescent="0.3">
      <c r="A68" s="145" t="s">
        <v>332</v>
      </c>
      <c r="B68" s="146" t="s">
        <v>435</v>
      </c>
    </row>
    <row r="69" spans="1:2" s="237" customFormat="1" x14ac:dyDescent="0.25">
      <c r="A69" s="209" t="s">
        <v>448</v>
      </c>
      <c r="B69" s="213" t="s">
        <v>435</v>
      </c>
    </row>
    <row r="70" spans="1:2" s="237" customFormat="1" x14ac:dyDescent="0.25">
      <c r="A70" s="209" t="s">
        <v>449</v>
      </c>
      <c r="B70" s="213" t="s">
        <v>435</v>
      </c>
    </row>
    <row r="71" spans="1:2" s="237" customFormat="1" x14ac:dyDescent="0.25">
      <c r="A71" s="209" t="s">
        <v>450</v>
      </c>
      <c r="B71" s="213" t="s">
        <v>435</v>
      </c>
    </row>
    <row r="72" spans="1:2" ht="30" customHeight="1" thickBot="1" x14ac:dyDescent="0.3">
      <c r="A72" s="145" t="s">
        <v>333</v>
      </c>
      <c r="B72" s="425" t="s">
        <v>581</v>
      </c>
    </row>
    <row r="73" spans="1:2" ht="30" customHeight="1" thickBot="1" x14ac:dyDescent="0.3">
      <c r="A73" s="145" t="s">
        <v>334</v>
      </c>
      <c r="B73" s="146" t="s">
        <v>435</v>
      </c>
    </row>
    <row r="74" spans="1:2" s="237" customFormat="1" ht="90" customHeight="1" x14ac:dyDescent="0.25">
      <c r="A74" s="209" t="s">
        <v>451</v>
      </c>
      <c r="B74" s="422" t="s">
        <v>582</v>
      </c>
    </row>
    <row r="75" spans="1:2" s="237" customFormat="1" ht="30" customHeight="1" x14ac:dyDescent="0.25">
      <c r="A75" s="209" t="s">
        <v>452</v>
      </c>
      <c r="B75" s="423"/>
    </row>
    <row r="76" spans="1:2" s="237" customFormat="1" x14ac:dyDescent="0.25">
      <c r="A76" s="209" t="s">
        <v>453</v>
      </c>
      <c r="B76" s="423"/>
    </row>
    <row r="77" spans="1:2" s="237" customFormat="1" x14ac:dyDescent="0.25">
      <c r="A77" s="209" t="s">
        <v>454</v>
      </c>
      <c r="B77" s="423"/>
    </row>
    <row r="78" spans="1:2" s="237" customFormat="1" x14ac:dyDescent="0.25">
      <c r="A78" s="209" t="s">
        <v>455</v>
      </c>
      <c r="B78" s="424"/>
    </row>
  </sheetData>
  <mergeCells count="10">
    <mergeCell ref="B74:B78"/>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LINE14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2020-02-18T03:14:32Z</cp:lastPrinted>
  <dcterms:created xsi:type="dcterms:W3CDTF">2015-08-16T15:31:05Z</dcterms:created>
  <dcterms:modified xsi:type="dcterms:W3CDTF">2023-02-13T05:32:37Z</dcterms:modified>
</cp:coreProperties>
</file>